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/>
  <mc:AlternateContent xmlns:mc="http://schemas.openxmlformats.org/markup-compatibility/2006">
    <mc:Choice Requires="x15">
      <x15ac:absPath xmlns:x15ac="http://schemas.microsoft.com/office/spreadsheetml/2010/11/ac" url="C:\Users\ANDREA\OneDrive\Desktop\SENA 2026\REGISTRO FOTOGRAFICO- PROGRAMADOR\"/>
    </mc:Choice>
  </mc:AlternateContent>
  <xr:revisionPtr revIDLastSave="0" documentId="11_2CA56FAEABEF1C8148240B83948B8EE43D3A2388" xr6:coauthVersionLast="47" xr6:coauthVersionMax="47" xr10:uidLastSave="{00000000-0000-0000-0000-000000000000}"/>
  <bookViews>
    <workbookView xWindow="-110" yWindow="-110" windowWidth="19310" windowHeight="7010" firstSheet="5" activeTab="5" xr2:uid="{00000000-000D-0000-FFFF-FFFF00000000}"/>
  </bookViews>
  <sheets>
    <sheet name="FEBRERO 2026" sheetId="7" r:id="rId1"/>
    <sheet name="MARZO 2026" sheetId="8" r:id="rId2"/>
    <sheet name="ABRIL 2026" sheetId="10" r:id="rId3"/>
    <sheet name="MAYO 2026" sheetId="20" r:id="rId4"/>
    <sheet name="JUNIO" sheetId="21" r:id="rId5"/>
    <sheet name="JULIO" sheetId="22" r:id="rId6"/>
    <sheet name="AGOSTO" sheetId="23" r:id="rId7"/>
  </sheets>
  <definedNames>
    <definedName name="_xlnm.Print_Area" localSheetId="0">'FEBRERO 2026'!$F$18</definedName>
    <definedName name="_xlnm.Print_Area" localSheetId="1">'MARZO 2026'!$A$1:$G$17</definedName>
    <definedName name="Festiv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23" l="1"/>
  <c r="H19" i="22"/>
  <c r="J18" i="22" s="1"/>
  <c r="K14" i="21"/>
  <c r="H16" i="21" l="1"/>
  <c r="H20" i="21"/>
  <c r="H18" i="21"/>
  <c r="H14" i="20" l="1"/>
  <c r="H17" i="10"/>
  <c r="H13" i="10"/>
  <c r="H21" i="21" l="1"/>
  <c r="H24" i="21" s="1"/>
  <c r="H18" i="20"/>
  <c r="H16" i="20" l="1"/>
  <c r="H19" i="20"/>
  <c r="H17" i="8" l="1"/>
  <c r="H13" i="8"/>
  <c r="H15" i="8" l="1"/>
  <c r="H18" i="10"/>
  <c r="H11" i="8" l="1"/>
  <c r="H26" i="8" s="1"/>
  <c r="H14" i="7" l="1"/>
  <c r="H12" i="7"/>
  <c r="H16" i="7"/>
  <c r="H10" i="7"/>
  <c r="F34" i="10" l="1"/>
  <c r="H19" i="7"/>
  <c r="A10" i="8"/>
  <c r="B10" i="8" s="1"/>
  <c r="C10" i="8" s="1"/>
  <c r="D10" i="8" s="1"/>
  <c r="E10" i="8" s="1"/>
  <c r="F10" i="8" s="1"/>
  <c r="G10" i="8" s="1"/>
  <c r="A12" i="8" s="1"/>
  <c r="B12" i="8" s="1"/>
  <c r="C12" i="8" s="1"/>
  <c r="D12" i="8" s="1"/>
  <c r="E12" i="8" s="1"/>
  <c r="F12" i="8" s="1"/>
  <c r="G12" i="8" s="1"/>
  <c r="A14" i="8" s="1"/>
  <c r="B14" i="8" s="1"/>
  <c r="C14" i="8" s="1"/>
  <c r="D14" i="8" s="1"/>
  <c r="E14" i="8" s="1"/>
  <c r="F14" i="8" s="1"/>
  <c r="G14" i="8" s="1"/>
  <c r="A16" i="8" s="1"/>
  <c r="B16" i="8" s="1"/>
  <c r="C16" i="8" s="1"/>
  <c r="D16" i="8" s="1"/>
  <c r="E16" i="8" s="1"/>
  <c r="F16" i="8" s="1"/>
  <c r="G16" i="8" s="1"/>
  <c r="E33" i="7"/>
  <c r="F33" i="7" s="1"/>
  <c r="E32" i="8" l="1"/>
  <c r="E34" i="8"/>
  <c r="E36" i="7" l="1"/>
  <c r="G8" i="7"/>
  <c r="A9" i="7" s="1"/>
  <c r="B9" i="7" s="1"/>
  <c r="C9" i="7" s="1"/>
  <c r="D9" i="7" s="1"/>
  <c r="E9" i="7" s="1"/>
  <c r="F9" i="7" s="1"/>
  <c r="G9" i="7" s="1"/>
  <c r="A11" i="7" s="1"/>
  <c r="B11" i="7" s="1"/>
  <c r="C11" i="7" s="1"/>
  <c r="D11" i="7" s="1"/>
  <c r="E11" i="7" s="1"/>
  <c r="F11" i="7" s="1"/>
  <c r="G11" i="7" s="1"/>
  <c r="A13" i="7" l="1"/>
  <c r="B13" i="7" l="1"/>
  <c r="C13" i="7" s="1"/>
  <c r="D13" i="7" s="1"/>
  <c r="E13" i="7" s="1"/>
  <c r="F13" i="7" s="1"/>
  <c r="G13" i="7" s="1"/>
  <c r="A15" i="7" s="1"/>
  <c r="B15" i="7" s="1"/>
  <c r="C15" i="7" s="1"/>
  <c r="D15" i="7" s="1"/>
  <c r="E15" i="7" s="1"/>
  <c r="F15" i="7" s="1"/>
  <c r="G15" i="7" s="1"/>
</calcChain>
</file>

<file path=xl/sharedStrings.xml><?xml version="1.0" encoding="utf-8"?>
<sst xmlns="http://schemas.openxmlformats.org/spreadsheetml/2006/main" count="275" uniqueCount="106">
  <si>
    <t>SERVICIO NACIONAL DE APRENDIZAJE</t>
  </si>
  <si>
    <t>REGIONAL CAUCA</t>
  </si>
  <si>
    <t>CENTRO COMERCIO Y SERVICIOS</t>
  </si>
  <si>
    <t xml:space="preserve">Instructor </t>
  </si>
  <si>
    <t>LORENA ANDREA ALVAREZ FERNANDEZ</t>
  </si>
  <si>
    <t xml:space="preserve">Firma: </t>
  </si>
  <si>
    <t xml:space="preserve">Identificación: </t>
  </si>
  <si>
    <t>HORAS</t>
  </si>
  <si>
    <t>Formación:</t>
  </si>
  <si>
    <t xml:space="preserve">COMPORTAMIENTO EMPRENDEDOR - </t>
  </si>
  <si>
    <t>M E S: FEBRERO 2 0 2 6</t>
  </si>
  <si>
    <t>LUNES</t>
  </si>
  <si>
    <t>MARTES</t>
  </si>
  <si>
    <t>MIERCOLES</t>
  </si>
  <si>
    <t>JUEVES</t>
  </si>
  <si>
    <t>VIERNES</t>
  </si>
  <si>
    <t>SABADO</t>
  </si>
  <si>
    <t>DOMINGO</t>
  </si>
  <si>
    <t xml:space="preserve">INDUCCIÓN PARQUE INFORMATICO </t>
  </si>
  <si>
    <t xml:space="preserve">SEMANA ADMINISTRATIVA </t>
  </si>
  <si>
    <t>SEMANA ADMINISTRATIVA</t>
  </si>
  <si>
    <t>Ficha: 
Lugar:TOTORO
Horario: 08:00 a 16:00 =8 Horas 
Actividad: PLAN DE INTERVECIÓNN RURAL
Código: 21230068-2</t>
  </si>
  <si>
    <t>Ficha: 
Lugar:TOTORO
Horario: 08:00 a 16:00 =8 Horas 
Actividad: PLAN DE INTERVECIÓNN RURAL
Código: 21230068-3</t>
  </si>
  <si>
    <t>Ficha: 
Lugar:TOTORO
Horario: 08:00 a 16:00 =8 Horas 
Actividad: PLAN DE INTERVECIÓNN RURAL
Código: 21230068-4</t>
  </si>
  <si>
    <t>Ficha: 
Lugar:TOTORO
Horario: 08:00 a 16:00 =8 Horas 
Actividad: PLAN DE INTERVECIÓN RURAL
Código: 21230068-5</t>
  </si>
  <si>
    <t>Ficha: 
Lugar:TOTORO
Horario: 08:00 a 16:00 =8 Horas 
Actividad: PLAN DE INTERVECIÓNN RURAL
Código: 21230068-6</t>
  </si>
  <si>
    <t>Ficha: 
Lugar:TOTORO
Horario: 08:00 a 16:00 =8 Horas 
Actividad: ESTRATEGIAS INTEGRADAS DE MARKETING
Código: 62110049-1</t>
  </si>
  <si>
    <t>Ficha: 
Lugar:TOTORO
Horario: 08:00 a 16:00 =8 Horas 
Actividad: ESTRATEGIAS INTEGRADAS DE MARKETING
Código: 62110049-2</t>
  </si>
  <si>
    <t>Ficha: 
Lugar:TOTORO
Horario: 08:00 a 16:00 =8 Horas 
Actividad: ESTRATEGIAS INTEGRADAS DE MARKETING
Código: 62110049-3</t>
  </si>
  <si>
    <t>Ficha: 
Lugar:TOTORO
Horario: 08:00 a 16:00 =8 Horas 
Actividad: ESTRATEGIAS INTEGRADAS DE MARKETING
Código: 62110049-4</t>
  </si>
  <si>
    <t>Ficha: 
Lugar:TOTORO
Horario: 08:00 a 16:00 =8 Horas 
Actividad: ESTRATEGIAS INTEGRADAS DE MARKETING
Código: 62110049-5</t>
  </si>
  <si>
    <t>Ficha: 
Lugar:TOTORO
Horario: 08:00 a 16:00 =8 Horas 
Actividad: ESTRATEGIAS INTEGRADAS DE MARKETING
Código: 62110049-6</t>
  </si>
  <si>
    <t>Ficha: 
Lugar:TOTORO
Horario: 08:00 a 16:00 =8 Horas 
Actividad: ESTRATEGIAS INTEGRADAS DE MARKETING
Código: 62110049-7</t>
  </si>
  <si>
    <t>Ficha: 
Lugar:TOTORO
Horario: 08:00 a 16:00 =8 Horas 
Actividad: ESTRATEGIAS INTEGRADAS DE MARKETING
Código: 62110049-8</t>
  </si>
  <si>
    <t>Ficha: 
Lugar:TOTORO
Horario: 08:00 a 16:00 =8 Horas 
Actividad: ESTRATEGIAS INTEGRADAS DE MARKETING
Código: 62110049-9</t>
  </si>
  <si>
    <t>Ficha: 
Lugar:TOTORO
Horario: 08:00 a 16:00 =8 Horas 
Actividad: ESTRATEGIAS INTEGRADAS DE MARKETING
Código: 62110049-10</t>
  </si>
  <si>
    <t>PLANILLA DE SEGURIDAD SOCIAL No. 33895221</t>
  </si>
  <si>
    <t>DATOS DE ACTIVIDADES PARA LA PLANILLA SI CONTRATISTA</t>
  </si>
  <si>
    <t>Número de horas</t>
  </si>
  <si>
    <t>Formación en Desing Thiking . Unidad productiva Buenos aires 5 h.</t>
  </si>
  <si>
    <t>Formación en Desing Thiking . Unidad productiva Cajibio 10 h.</t>
  </si>
  <si>
    <t>Formación en formulación de sistemas de gestión ambiental, unidad productiva Cajibio 24 h.</t>
  </si>
  <si>
    <t>Formación en Formulación y evaluación de Proyectos, unidad productiva Cajibio - 5 h</t>
  </si>
  <si>
    <t>Formación en Formulación y evaluación de Proyectos, unidad productiva Buenos Aires - 10 h</t>
  </si>
  <si>
    <t>Formación en Formulación y evaluación de Proyectos, unidad productiva Mercaderes - 10 h</t>
  </si>
  <si>
    <t>Formación en Formulación y evaluación de Proyectos, unidad productiva Sucre - 05 h</t>
  </si>
  <si>
    <t>Formación en estructuración de Modelos de Negocios Verdes, unidad productiva Morales. 5</t>
  </si>
  <si>
    <t>Formación en Desing Thiking . Unidad productiva Florencia 5 h.</t>
  </si>
  <si>
    <t xml:space="preserve">Otras Actividades </t>
  </si>
  <si>
    <t>TOTAL HORAS</t>
  </si>
  <si>
    <t>TOTAL COMISIONES</t>
  </si>
  <si>
    <t>M E S:  MARZO 2 0 2 5</t>
  </si>
  <si>
    <t>Ficha: 3433197
Lugar:TOTORO
Horario: 08:00 a 16:00 =8 Horas 
Actividad: PLAN DE INTERVECIÓN RURAL
Código: 21230068-5</t>
  </si>
  <si>
    <t>Ficha: 3433197
Lugar:TOTORO
Horario: 08:00 a 16:00 =8 Horas 
Actividad: PLAN DE INTERVECIÓN RURAL
Código: 21230068-6</t>
  </si>
  <si>
    <t>Ficha: 3433197
Lugar:TOTORO
Horario: 08:00 a 16:00 =8 Horas 
Actividad: PLAN DE INTERVECIÓN RURAL
Código: 21230068-7</t>
  </si>
  <si>
    <t>Ficha: 3433197
Lugar:TOTORO
Horario: 08:00 a 16:00 =8 Horas 
Actividad: PLAN DE INTERVECIÓN RURAL
Código: 21230068-8</t>
  </si>
  <si>
    <t>Ficha: 3433197
Lugar:TOTORO
Horario: 08:00 a 16:00 =8 Horas 
Actividad: PLAN DE INTERVECIÓN RURAL
Código: 21230068-9</t>
  </si>
  <si>
    <t>Ficha:3451152
Lugar:LA SIERRA 
Horario: 08:00 a 16:00 =8 Horas 
Actividad: ESTRATEGIAS INTEGRADAS DE MARKETING
Código: 62110049-10</t>
  </si>
  <si>
    <t>Ficha:3451152
Lugar:LA SIERRA 
Horario: 08:00 a 16:00 =8 Horas 
Actividad: ESTRATEGIAS INTEGRADAS DE MARKETING
Código: 62110049-11</t>
  </si>
  <si>
    <t>Ficha:3451158
Lugar:Suarez
Horario: 08:00 a 16:00 =8 Horas 
Actividad: ESTRATEGIAS INTEGRADAS DE MARKETING
Código: 62110049-10</t>
  </si>
  <si>
    <t>JORNADA PEDAGOGICA</t>
  </si>
  <si>
    <t>Ficha:3451158
Lugar:Suarez
Horario: 08:00 a 16:00 =8 Horas 
Actividad: ESTRATEGIAS INTEGRADAS DE MARKETING
Código: 62110049-11</t>
  </si>
  <si>
    <t>Comisión 148025 del 17 al 26 de junio de 2025 - municipios de Suárez y El Tambo $721.945</t>
  </si>
  <si>
    <t>M E S:  ABRIL 2026</t>
  </si>
  <si>
    <t>Ficha:3496276
Lugar:Silvia
Horario: 08:00 a 16:00 =8 Horas 
Actividad: PLAN DE INTEERVENCIÓN RURAL
Código: 62110049-10</t>
  </si>
  <si>
    <t>Ficha:3496260
Lugar: Toribio
Horario: 08:00 a 16:00 =8 Horas 
Actividad: ESTRATEGIAS INTEGRADAS DE MARKETING
Código: 62110049-10</t>
  </si>
  <si>
    <t>Ficha:3496260
Lugar: Toribio
Horario: 08:00 a 16:00 =8 Horas 
Actividad: ESTRATEGIAS INTEGRADAS DE MARKETING
Código: 62110049-11</t>
  </si>
  <si>
    <t>Ficha:3495007
Lugar:San Sebastian
Horario: 08:00 a 16:00 =8 Horas 
Actividad: ESTRATEGIAS INTEGRADAS DE MARKETING
Código: 62110049-9</t>
  </si>
  <si>
    <t>Ficha:3495007
Lugar:San Sebastian
Horario: 08:00 a 16:00 =8 Horas 
Actividad: ESTRATEGIAS INTEGRADAS DE MARKETING
Código: 62110049-10</t>
  </si>
  <si>
    <t>Ficha:3495007
Lugar:San Sebastian
Horario: 08:00 a 16:00 =8 Horas 
Actividad: ESTRATEGIAS INTEGRADAS DE MARKETING
Código: 62110049-11</t>
  </si>
  <si>
    <t>DESARROLLO CURRICULAR</t>
  </si>
  <si>
    <t>Ficha:3501717
Lugar: SILVIA
Horario: 08:00 a 16:00 =8 Horas 
Actividad: Campesena radial DESING THIKING
Código: 62110049-14</t>
  </si>
  <si>
    <t>Ficha:3501717
Lugar: SILVIA
Horario: 08:00 a 16:00 =8 Horas 
Actividad: Campesena radial DESING THIKING
Código: 62110049-15</t>
  </si>
  <si>
    <t>Ficha:3501717
Lugar: SILVIA
Horario: 08:00 a 16:00 =8 Horas 
Actividad: Campesena radial DESING THIKING
Código: 62110049-16</t>
  </si>
  <si>
    <t>Ficha:3501717
Lugar: SILVIA
Horario: 08:00 a 16:00 =8 Horas 
Actividad: Campesena radial DESING THIKING
Código: 62110049-17</t>
  </si>
  <si>
    <t>Ficha:3501717
Lugar: SILVIA
Horario: 08:00 a 16:00 =8 Horas 
Actividad: Campesena radial DESING THIKING
Código: 62110049-18</t>
  </si>
  <si>
    <t>M E S:  MAYO 2026</t>
  </si>
  <si>
    <t>Ficha:3496276
Lugar:Silvia
Horario: 08:00 a 16:00 =8 Horas 
Actividad: PLAN DE INTERVENCIÓN RURAL
Código: 62110049-10</t>
  </si>
  <si>
    <t>Ficha:3496276
Lugar:Silvia
Horario: 08:00 a 16:00 =8 Horas 
Actividad: PLAN DE INTERVENCIÓN RURAL
Código: 62110049-11</t>
  </si>
  <si>
    <t>Ficha:3505873
Lugar: Toribio
Horario: 08:00 a 16:00 =8 Horas 
Actividad: DESING THIIKING CAMPESENA RADIAL
Código: 62110049-11</t>
  </si>
  <si>
    <t>Ficha:
Lugar:PIAMONTE
Horario: 08:00 a 16:00 =8 Horas 
Actividad: ESTRATEGIAS INTEGRADAS DE MARKETING
Código: 62110049-10</t>
  </si>
  <si>
    <t>Ficha:
Lugar:PIAMONTE
Horario: 08:00 a 16:00 =8 Horas 
Actividad: ESTRATEGIAS INTEGRADAS DE MARKETING
Código: 62110049-11</t>
  </si>
  <si>
    <t>Ficha:
Lugar:PIAMONTE
Horario: 08:00 a 16:00 =8 Horas 
Actividad: ESTRATEGIAS INTEGRADAS DE MARKETING
Código: 62110049-12</t>
  </si>
  <si>
    <t>Ficha:
Lugar:PIAMONTE
Horario: 08:00 a 16:00 =8 Horas 
Actividad: ESTRATEGIAS INTEGRADAS DE MARKETING
Código: 62110049-13</t>
  </si>
  <si>
    <t>M E S:  JUNIO 2026</t>
  </si>
  <si>
    <t>Ficha:3496260
Lugar: Toribio/Tacueyo
Horario: 08:00 a 16:00 =8 Horas 
Actividad: ESTRATEGIAS INTEGRADAS DE MARKETING
Código: 62110049-11</t>
  </si>
  <si>
    <t>Ficha:
Lugar: Toribio
Horario: 08:00 a 16:00 =8 Horas 
Actividad: DESING THIIKING CAMPESENA RADIAL
Código: 62110049-11</t>
  </si>
  <si>
    <t>Ficha: 
Lugar: EL TAMBO
Horario: 08:00 a 16:00 =8 Horas 
Actividad: PLAN DE INTERVECIÓNN RURAL
Código: 21230068-6</t>
  </si>
  <si>
    <t>Ficha: 
Lugar: EL TAMBO
Horario: 08:00 a 16:00 =8 Horas 
Actividad: PLAN DE INTERVECIÓNN RURAL
Código: 21230068-7</t>
  </si>
  <si>
    <t>Ficha:
Lugar: Toribio cabecera
Horario: 08:00 a 16:00 =8 Horas 
Actividad: ESTRATEGIAS INTEGRADAS DE MARKETING
Código: 62110049-11</t>
  </si>
  <si>
    <t>Ficha:
Lugar: Toribio cabecera
Horario: 08:00 a 16:00 =8 Horas 
Actividad: ESTRATEGIAS INTEGRADAS DE MARKETING
Código: 62110049-12</t>
  </si>
  <si>
    <t>M E S:  JULIO 2026</t>
  </si>
  <si>
    <t>Ficha:
Lugar: Toribio cabecera
Horario: 08:00 a 16:00 =8 Horas 
Actividad: : PLAN DE INTERVENCIÓN RURAL
Código: 62110049-10</t>
  </si>
  <si>
    <t>Ficha:
Lugar: Toribio cabecera
Horario: 08:00 a 16:00 =8 Horas 
Actividad: : PLAN DE INTERVENCIÓN RURAL
Código: 62110049-11</t>
  </si>
  <si>
    <t>Ficha:
Lugar: Toribio cabecera
Horario: 08:00 a 16:00 =8 Horas 
Actividad: : PLAN DE INTERVENCIÓN RURAL
Código: 62110049-12</t>
  </si>
  <si>
    <t>JORNADA DE DESARROLLO</t>
  </si>
  <si>
    <t>Ficha:
Lugar:Silvia
Horario: 08:00 a 16:00 =8 Horas 
Actividad: PLAN DE INTERVENCIÓN RURAL
Código: 62110049-10</t>
  </si>
  <si>
    <t>Ficha:3495007
Lugar:San Sebastian
Horario: 08:00 a 16:00 =8 Horas 
Actividad: ESTRATEGIAS INTEGRADAS DE MARKETING
Código: 62110049-12</t>
  </si>
  <si>
    <t>Ficha:3495007
Lugar:San Sebastian
Horario: 08:00 a 16:00 =8 Horas 
Actividad: ESTRATEGIAS INTEGRADAS DE MARKETING
Código: 62110049-13</t>
  </si>
  <si>
    <t>Ficha:3495007
Lugar:San Sebastian
Horario: 08:00 a 16:00 =8 Horas 
Actividad: ESTRATEGIAS INTEGRADAS DE MARKETING
Código: 62110049-14</t>
  </si>
  <si>
    <t>Ficha:3495007
Lugar:San Sebastian
Horario: 08:00 a 16:00 =8 Horas 
Actividad: ESTRATEGIAS INTEGRADAS DE MARKETING
Código: 62110049-15</t>
  </si>
  <si>
    <t>FESTIVO</t>
  </si>
  <si>
    <t>Ficha: 
Lugar: Toribio
Horario: 08:00 a 16:00 =8 Horas 
Actividad: PLAN DE INTERVECIÓNN RURAL
Código: 21230068-7</t>
  </si>
  <si>
    <t>Ficha: 
Lugar: EL TAMBO
Horario: 08:00 a 16:00 =8 Horas 
Actividad: PLAN DE INTERVECIÓNN RURAL
Código: 21230068-8</t>
  </si>
  <si>
    <t>Ficha:3495007
Lugar:San Sebastian
Horario: 08:00 a 16:00 =8 Horas 
Actividad: ESTRATEGIAS INTEGRADAS DE MARKETING
Código: 62110049-16</t>
  </si>
  <si>
    <t>M E S:  AGOSTO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</si>
</sst>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6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Eras Medium ITC"/>
      <family val="2"/>
    </font>
    <font>
      <sz val="11"/>
      <color theme="1"/>
      <name val="Eras Medium ITC"/>
      <family val="2"/>
    </font>
    <font>
      <b/>
      <sz val="16"/>
      <name val="Eras Medium ITC"/>
      <family val="2"/>
    </font>
    <font>
      <b/>
      <sz val="14"/>
      <name val="Eras Medium ITC"/>
      <family val="2"/>
    </font>
    <font>
      <b/>
      <sz val="18"/>
      <color theme="1"/>
      <name val="Eras Medium ITC"/>
      <family val="2"/>
    </font>
    <font>
      <sz val="16"/>
      <name val="Arial"/>
      <family val="2"/>
    </font>
    <font>
      <b/>
      <sz val="11"/>
      <color theme="1"/>
      <name val="Eras Medium ITC"/>
      <family val="2"/>
    </font>
    <font>
      <b/>
      <sz val="14"/>
      <color theme="1"/>
      <name val="Eras Medium ITC"/>
      <family val="2"/>
    </font>
    <font>
      <b/>
      <sz val="20"/>
      <color rgb="FF333333"/>
      <name val="Eras Medium ITC"/>
      <family val="2"/>
    </font>
    <font>
      <b/>
      <sz val="16"/>
      <color indexed="63"/>
      <name val="Eras Medium ITC"/>
      <family val="2"/>
    </font>
    <font>
      <b/>
      <sz val="9"/>
      <color indexed="63"/>
      <name val="Eras Medium ITC"/>
      <family val="2"/>
    </font>
    <font>
      <b/>
      <sz val="12"/>
      <name val="Dubai"/>
      <family val="2"/>
      <charset val="178"/>
    </font>
    <font>
      <b/>
      <sz val="12"/>
      <name val="Eras Medium ITC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Dubai"/>
      <family val="2"/>
      <charset val="178"/>
    </font>
    <font>
      <sz val="16"/>
      <color theme="1"/>
      <name val="Eras Medium ITC"/>
      <family val="2"/>
    </font>
    <font>
      <b/>
      <sz val="12"/>
      <color theme="1"/>
      <name val="Dubai"/>
      <family val="2"/>
      <charset val="178"/>
    </font>
    <font>
      <b/>
      <sz val="16"/>
      <color theme="1"/>
      <name val="Eras Medium ITC"/>
      <family val="2"/>
    </font>
    <font>
      <sz val="18"/>
      <color theme="1"/>
      <name val="Eras Medium ITC"/>
      <family val="2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14"/>
      <color rgb="FFFF0000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  <font>
      <b/>
      <sz val="9"/>
      <color theme="1"/>
      <name val="Eras Medium ITC"/>
      <family val="2"/>
    </font>
    <font>
      <b/>
      <sz val="9"/>
      <name val="Eras Medium ITC"/>
      <family val="2"/>
    </font>
    <font>
      <sz val="9"/>
      <name val="Arial"/>
      <family val="2"/>
    </font>
    <font>
      <b/>
      <sz val="9"/>
      <color rgb="FF333333"/>
      <name val="Eras Medium ITC"/>
      <family val="2"/>
    </font>
    <font>
      <b/>
      <sz val="9"/>
      <name val="Dubai"/>
      <family val="2"/>
      <charset val="178"/>
    </font>
    <font>
      <b/>
      <sz val="9"/>
      <name val="Calibri"/>
      <family val="2"/>
      <scheme val="minor"/>
    </font>
    <font>
      <sz val="9"/>
      <color theme="1"/>
      <name val="Eras Medium ITC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Calibri  "/>
    </font>
    <font>
      <sz val="11"/>
      <color theme="1"/>
      <name val="Calibri  "/>
    </font>
    <font>
      <b/>
      <sz val="9"/>
      <name val="Calibri  "/>
    </font>
    <font>
      <sz val="9"/>
      <name val="Calibri  "/>
    </font>
    <font>
      <b/>
      <sz val="9"/>
      <color rgb="FF333333"/>
      <name val="Calibri  "/>
    </font>
    <font>
      <b/>
      <sz val="9"/>
      <color indexed="63"/>
      <name val="Calibri  "/>
    </font>
    <font>
      <sz val="9"/>
      <name val="Calibri Light"/>
      <family val="2"/>
      <scheme val="major"/>
    </font>
    <font>
      <sz val="9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  "/>
    </font>
    <font>
      <sz val="8"/>
      <color theme="1"/>
      <name val="Calibri  "/>
    </font>
    <font>
      <sz val="8"/>
      <name val="Calibri  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1"/>
      <name val="Calibri  "/>
    </font>
    <font>
      <b/>
      <sz val="8"/>
      <color rgb="FF333333"/>
      <name val="Calibri  "/>
    </font>
    <font>
      <b/>
      <sz val="8"/>
      <color indexed="63"/>
      <name val="Calibri  "/>
    </font>
    <font>
      <sz val="8"/>
      <name val="Calibri Light"/>
      <family val="2"/>
      <scheme val="major"/>
    </font>
    <font>
      <b/>
      <sz val="10"/>
      <color rgb="FF333333"/>
      <name val="Calibri  "/>
    </font>
    <font>
      <b/>
      <sz val="10"/>
      <color indexed="63"/>
      <name val="Calibri  "/>
    </font>
  </fonts>
  <fills count="1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6">
    <xf numFmtId="0" fontId="0" fillId="0" borderId="0" xfId="0"/>
    <xf numFmtId="0" fontId="3" fillId="0" borderId="0" xfId="0" applyFont="1"/>
    <xf numFmtId="0" fontId="4" fillId="0" borderId="2" xfId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5" fillId="0" borderId="2" xfId="1" applyFont="1" applyBorder="1" applyAlignment="1">
      <alignment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64" fontId="13" fillId="3" borderId="6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4" fontId="19" fillId="3" borderId="6" xfId="0" applyNumberFormat="1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13" fillId="3" borderId="2" xfId="0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164" fontId="14" fillId="3" borderId="2" xfId="0" applyNumberFormat="1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left" vertical="center" wrapText="1"/>
    </xf>
    <xf numFmtId="164" fontId="15" fillId="3" borderId="2" xfId="0" applyNumberFormat="1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16" fillId="0" borderId="2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6" fillId="0" borderId="2" xfId="0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/>
    <xf numFmtId="0" fontId="26" fillId="0" borderId="2" xfId="0" applyFont="1" applyBorder="1"/>
    <xf numFmtId="3" fontId="26" fillId="0" borderId="2" xfId="0" applyNumberFormat="1" applyFont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164" fontId="22" fillId="0" borderId="2" xfId="0" applyNumberFormat="1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164" fontId="16" fillId="3" borderId="2" xfId="0" applyNumberFormat="1" applyFont="1" applyFill="1" applyBorder="1" applyAlignment="1">
      <alignment vertical="center" wrapText="1"/>
    </xf>
    <xf numFmtId="164" fontId="13" fillId="3" borderId="2" xfId="0" applyNumberFormat="1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164" fontId="16" fillId="3" borderId="0" xfId="0" applyNumberFormat="1" applyFont="1" applyFill="1" applyAlignment="1">
      <alignment vertical="center" wrapText="1"/>
    </xf>
    <xf numFmtId="0" fontId="30" fillId="0" borderId="2" xfId="1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3" fontId="31" fillId="0" borderId="2" xfId="0" applyNumberFormat="1" applyFont="1" applyBorder="1" applyAlignment="1">
      <alignment horizontal="center" vertical="center"/>
    </xf>
    <xf numFmtId="164" fontId="33" fillId="3" borderId="2" xfId="0" applyNumberFormat="1" applyFont="1" applyFill="1" applyBorder="1" applyAlignment="1">
      <alignment horizontal="left" vertical="center"/>
    </xf>
    <xf numFmtId="164" fontId="33" fillId="0" borderId="2" xfId="0" applyNumberFormat="1" applyFont="1" applyBorder="1" applyAlignment="1">
      <alignment horizontal="left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4" fillId="3" borderId="2" xfId="0" applyNumberFormat="1" applyFont="1" applyFill="1" applyBorder="1" applyAlignment="1">
      <alignment horizontal="left" vertical="center" wrapText="1"/>
    </xf>
    <xf numFmtId="0" fontId="35" fillId="0" borderId="0" xfId="0" applyFont="1"/>
    <xf numFmtId="164" fontId="33" fillId="3" borderId="6" xfId="0" applyNumberFormat="1" applyFont="1" applyFill="1" applyBorder="1" applyAlignment="1">
      <alignment horizontal="left" vertical="center"/>
    </xf>
    <xf numFmtId="164" fontId="36" fillId="3" borderId="2" xfId="0" applyNumberFormat="1" applyFont="1" applyFill="1" applyBorder="1" applyAlignment="1">
      <alignment vertical="center" wrapText="1"/>
    </xf>
    <xf numFmtId="164" fontId="34" fillId="0" borderId="2" xfId="0" applyNumberFormat="1" applyFont="1" applyBorder="1" applyAlignment="1">
      <alignment vertical="center" wrapText="1"/>
    </xf>
    <xf numFmtId="0" fontId="35" fillId="0" borderId="2" xfId="0" applyFont="1" applyBorder="1"/>
    <xf numFmtId="0" fontId="37" fillId="4" borderId="2" xfId="0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9" fillId="0" borderId="2" xfId="0" applyFont="1" applyBorder="1" applyAlignment="1">
      <alignment vertical="center"/>
    </xf>
    <xf numFmtId="0" fontId="38" fillId="0" borderId="2" xfId="0" applyFont="1" applyBorder="1" applyAlignment="1">
      <alignment vertical="center"/>
    </xf>
    <xf numFmtId="0" fontId="38" fillId="0" borderId="2" xfId="0" applyFont="1" applyBorder="1" applyAlignment="1">
      <alignment horizontal="center" vertical="center"/>
    </xf>
    <xf numFmtId="3" fontId="39" fillId="0" borderId="2" xfId="0" applyNumberFormat="1" applyFont="1" applyBorder="1" applyAlignment="1">
      <alignment horizontal="center" vertical="center"/>
    </xf>
    <xf numFmtId="0" fontId="39" fillId="0" borderId="2" xfId="0" applyFont="1" applyBorder="1"/>
    <xf numFmtId="0" fontId="38" fillId="0" borderId="2" xfId="0" applyFont="1" applyBorder="1"/>
    <xf numFmtId="3" fontId="38" fillId="0" borderId="2" xfId="0" applyNumberFormat="1" applyFont="1" applyBorder="1" applyAlignment="1">
      <alignment horizontal="center" vertical="center"/>
    </xf>
    <xf numFmtId="3" fontId="35" fillId="0" borderId="0" xfId="0" applyNumberFormat="1" applyFont="1" applyAlignment="1">
      <alignment horizontal="center" vertical="center"/>
    </xf>
    <xf numFmtId="164" fontId="36" fillId="0" borderId="2" xfId="0" applyNumberFormat="1" applyFont="1" applyBorder="1" applyAlignment="1">
      <alignment vertical="center" wrapText="1"/>
    </xf>
    <xf numFmtId="164" fontId="22" fillId="3" borderId="2" xfId="0" applyNumberFormat="1" applyFont="1" applyFill="1" applyBorder="1" applyAlignment="1">
      <alignment vertical="center" wrapText="1"/>
    </xf>
    <xf numFmtId="0" fontId="41" fillId="0" borderId="0" xfId="0" applyFont="1"/>
    <xf numFmtId="164" fontId="42" fillId="3" borderId="2" xfId="0" applyNumberFormat="1" applyFont="1" applyFill="1" applyBorder="1" applyAlignment="1">
      <alignment horizontal="left" vertical="center" wrapText="1"/>
    </xf>
    <xf numFmtId="164" fontId="43" fillId="3" borderId="2" xfId="0" applyNumberFormat="1" applyFont="1" applyFill="1" applyBorder="1" applyAlignment="1">
      <alignment vertical="center" wrapText="1"/>
    </xf>
    <xf numFmtId="164" fontId="42" fillId="0" borderId="2" xfId="0" applyNumberFormat="1" applyFont="1" applyBorder="1" applyAlignment="1">
      <alignment vertical="center" wrapText="1"/>
    </xf>
    <xf numFmtId="0" fontId="42" fillId="0" borderId="2" xfId="1" applyFont="1" applyBorder="1" applyAlignment="1">
      <alignment vertical="center" wrapText="1"/>
    </xf>
    <xf numFmtId="0" fontId="40" fillId="0" borderId="2" xfId="0" applyFont="1" applyBorder="1" applyAlignment="1">
      <alignment horizontal="center" vertical="center" wrapText="1"/>
    </xf>
    <xf numFmtId="3" fontId="43" fillId="0" borderId="2" xfId="0" applyNumberFormat="1" applyFont="1" applyBorder="1" applyAlignment="1">
      <alignment horizontal="center" vertical="center" wrapText="1"/>
    </xf>
    <xf numFmtId="0" fontId="45" fillId="3" borderId="6" xfId="0" applyFont="1" applyFill="1" applyBorder="1" applyAlignment="1">
      <alignment horizontal="center" vertical="center" wrapText="1"/>
    </xf>
    <xf numFmtId="0" fontId="45" fillId="3" borderId="2" xfId="0" applyFont="1" applyFill="1" applyBorder="1" applyAlignment="1">
      <alignment horizontal="center" vertical="center" wrapText="1"/>
    </xf>
    <xf numFmtId="164" fontId="42" fillId="3" borderId="6" xfId="0" applyNumberFormat="1" applyFont="1" applyFill="1" applyBorder="1" applyAlignment="1">
      <alignment horizontal="left" vertical="center" wrapText="1"/>
    </xf>
    <xf numFmtId="164" fontId="42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164" fontId="46" fillId="3" borderId="2" xfId="0" applyNumberFormat="1" applyFont="1" applyFill="1" applyBorder="1" applyAlignment="1">
      <alignment vertical="center" wrapText="1"/>
    </xf>
    <xf numFmtId="164" fontId="16" fillId="5" borderId="2" xfId="0" applyNumberFormat="1" applyFont="1" applyFill="1" applyBorder="1" applyAlignment="1">
      <alignment vertical="center" wrapText="1"/>
    </xf>
    <xf numFmtId="164" fontId="16" fillId="6" borderId="2" xfId="0" applyNumberFormat="1" applyFont="1" applyFill="1" applyBorder="1" applyAlignment="1">
      <alignment vertical="center" wrapText="1"/>
    </xf>
    <xf numFmtId="164" fontId="16" fillId="7" borderId="2" xfId="0" applyNumberFormat="1" applyFont="1" applyFill="1" applyBorder="1" applyAlignment="1">
      <alignment vertical="center" wrapText="1"/>
    </xf>
    <xf numFmtId="164" fontId="16" fillId="8" borderId="2" xfId="0" applyNumberFormat="1" applyFont="1" applyFill="1" applyBorder="1" applyAlignment="1">
      <alignment vertical="center" wrapText="1"/>
    </xf>
    <xf numFmtId="164" fontId="36" fillId="8" borderId="2" xfId="0" applyNumberFormat="1" applyFont="1" applyFill="1" applyBorder="1" applyAlignment="1">
      <alignment vertical="center" wrapText="1"/>
    </xf>
    <xf numFmtId="164" fontId="36" fillId="7" borderId="2" xfId="0" applyNumberFormat="1" applyFont="1" applyFill="1" applyBorder="1" applyAlignment="1">
      <alignment vertical="center" wrapText="1"/>
    </xf>
    <xf numFmtId="164" fontId="36" fillId="9" borderId="2" xfId="0" applyNumberFormat="1" applyFont="1" applyFill="1" applyBorder="1" applyAlignment="1">
      <alignment vertical="center" wrapText="1"/>
    </xf>
    <xf numFmtId="164" fontId="36" fillId="10" borderId="2" xfId="0" applyNumberFormat="1" applyFont="1" applyFill="1" applyBorder="1" applyAlignment="1">
      <alignment vertical="center" wrapText="1"/>
    </xf>
    <xf numFmtId="164" fontId="36" fillId="11" borderId="2" xfId="0" applyNumberFormat="1" applyFont="1" applyFill="1" applyBorder="1" applyAlignment="1">
      <alignment vertical="center" wrapText="1"/>
    </xf>
    <xf numFmtId="164" fontId="36" fillId="12" borderId="2" xfId="0" applyNumberFormat="1" applyFont="1" applyFill="1" applyBorder="1" applyAlignment="1">
      <alignment vertical="center" wrapText="1"/>
    </xf>
    <xf numFmtId="164" fontId="36" fillId="13" borderId="2" xfId="0" applyNumberFormat="1" applyFont="1" applyFill="1" applyBorder="1" applyAlignment="1">
      <alignment vertical="center" wrapText="1"/>
    </xf>
    <xf numFmtId="164" fontId="47" fillId="14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164" fontId="49" fillId="3" borderId="6" xfId="0" applyNumberFormat="1" applyFont="1" applyFill="1" applyBorder="1" applyAlignment="1">
      <alignment horizontal="left" vertical="center" wrapText="1"/>
    </xf>
    <xf numFmtId="0" fontId="50" fillId="0" borderId="0" xfId="0" applyFont="1"/>
    <xf numFmtId="164" fontId="51" fillId="3" borderId="2" xfId="0" applyNumberFormat="1" applyFont="1" applyFill="1" applyBorder="1" applyAlignment="1">
      <alignment vertical="center" wrapText="1"/>
    </xf>
    <xf numFmtId="164" fontId="49" fillId="3" borderId="2" xfId="0" applyNumberFormat="1" applyFont="1" applyFill="1" applyBorder="1" applyAlignment="1">
      <alignment horizontal="left" vertical="center" wrapText="1"/>
    </xf>
    <xf numFmtId="164" fontId="27" fillId="3" borderId="2" xfId="0" applyNumberFormat="1" applyFont="1" applyFill="1" applyBorder="1" applyAlignment="1">
      <alignment vertical="center" wrapText="1"/>
    </xf>
    <xf numFmtId="0" fontId="52" fillId="3" borderId="0" xfId="0" applyFont="1" applyFill="1" applyAlignment="1">
      <alignment wrapText="1"/>
    </xf>
    <xf numFmtId="164" fontId="48" fillId="3" borderId="2" xfId="0" applyNumberFormat="1" applyFont="1" applyFill="1" applyBorder="1" applyAlignment="1">
      <alignment vertical="center" wrapText="1"/>
    </xf>
    <xf numFmtId="164" fontId="53" fillId="3" borderId="2" xfId="0" applyNumberFormat="1" applyFont="1" applyFill="1" applyBorder="1" applyAlignment="1">
      <alignment vertical="center" wrapText="1"/>
    </xf>
    <xf numFmtId="164" fontId="49" fillId="3" borderId="2" xfId="0" applyNumberFormat="1" applyFont="1" applyFill="1" applyBorder="1" applyAlignment="1">
      <alignment vertical="center" wrapText="1"/>
    </xf>
    <xf numFmtId="0" fontId="52" fillId="0" borderId="0" xfId="0" applyFont="1" applyAlignment="1">
      <alignment wrapText="1"/>
    </xf>
    <xf numFmtId="0" fontId="49" fillId="3" borderId="2" xfId="1" applyFont="1" applyFill="1" applyBorder="1" applyAlignment="1">
      <alignment vertical="center" wrapText="1"/>
    </xf>
    <xf numFmtId="0" fontId="54" fillId="3" borderId="2" xfId="0" applyFont="1" applyFill="1" applyBorder="1" applyAlignment="1">
      <alignment horizontal="center" vertical="center" wrapText="1"/>
    </xf>
    <xf numFmtId="3" fontId="51" fillId="3" borderId="2" xfId="0" applyNumberFormat="1" applyFont="1" applyFill="1" applyBorder="1" applyAlignment="1">
      <alignment horizontal="center" vertical="center" wrapText="1"/>
    </xf>
    <xf numFmtId="0" fontId="56" fillId="3" borderId="6" xfId="0" applyFont="1" applyFill="1" applyBorder="1" applyAlignment="1">
      <alignment horizontal="center" vertical="center" wrapText="1"/>
    </xf>
    <xf numFmtId="0" fontId="56" fillId="3" borderId="2" xfId="0" applyFont="1" applyFill="1" applyBorder="1" applyAlignment="1">
      <alignment horizontal="center" vertical="center" wrapText="1"/>
    </xf>
    <xf numFmtId="164" fontId="57" fillId="3" borderId="2" xfId="0" applyNumberFormat="1" applyFont="1" applyFill="1" applyBorder="1" applyAlignment="1">
      <alignment vertical="center" wrapText="1"/>
    </xf>
    <xf numFmtId="164" fontId="27" fillId="10" borderId="2" xfId="0" applyNumberFormat="1" applyFont="1" applyFill="1" applyBorder="1" applyAlignment="1">
      <alignment vertical="center" wrapText="1"/>
    </xf>
    <xf numFmtId="164" fontId="27" fillId="12" borderId="2" xfId="0" applyNumberFormat="1" applyFont="1" applyFill="1" applyBorder="1" applyAlignment="1">
      <alignment vertical="center" wrapText="1"/>
    </xf>
    <xf numFmtId="0" fontId="52" fillId="0" borderId="0" xfId="0" applyFont="1"/>
    <xf numFmtId="164" fontId="53" fillId="14" borderId="2" xfId="0" applyNumberFormat="1" applyFont="1" applyFill="1" applyBorder="1" applyAlignment="1">
      <alignment vertical="center" wrapText="1"/>
    </xf>
    <xf numFmtId="0" fontId="52" fillId="0" borderId="2" xfId="0" applyFont="1" applyBorder="1"/>
    <xf numFmtId="164" fontId="57" fillId="3" borderId="3" xfId="0" applyNumberFormat="1" applyFont="1" applyFill="1" applyBorder="1" applyAlignment="1">
      <alignment vertical="center" wrapText="1"/>
    </xf>
    <xf numFmtId="164" fontId="49" fillId="3" borderId="7" xfId="0" applyNumberFormat="1" applyFont="1" applyFill="1" applyBorder="1" applyAlignment="1">
      <alignment horizontal="left" vertical="center" wrapText="1"/>
    </xf>
    <xf numFmtId="164" fontId="27" fillId="12" borderId="3" xfId="0" applyNumberFormat="1" applyFont="1" applyFill="1" applyBorder="1" applyAlignment="1">
      <alignment vertical="center" wrapText="1"/>
    </xf>
    <xf numFmtId="164" fontId="49" fillId="3" borderId="3" xfId="0" applyNumberFormat="1" applyFont="1" applyFill="1" applyBorder="1" applyAlignment="1">
      <alignment horizontal="left" vertical="center" wrapText="1"/>
    </xf>
    <xf numFmtId="164" fontId="27" fillId="10" borderId="5" xfId="0" applyNumberFormat="1" applyFont="1" applyFill="1" applyBorder="1" applyAlignment="1">
      <alignment vertical="center" wrapText="1"/>
    </xf>
    <xf numFmtId="164" fontId="49" fillId="3" borderId="5" xfId="0" applyNumberFormat="1" applyFont="1" applyFill="1" applyBorder="1" applyAlignment="1">
      <alignment horizontal="left" vertical="center" wrapText="1"/>
    </xf>
    <xf numFmtId="164" fontId="27" fillId="6" borderId="2" xfId="0" applyNumberFormat="1" applyFont="1" applyFill="1" applyBorder="1" applyAlignment="1">
      <alignment vertical="center" wrapText="1"/>
    </xf>
    <xf numFmtId="164" fontId="27" fillId="15" borderId="3" xfId="0" applyNumberFormat="1" applyFont="1" applyFill="1" applyBorder="1" applyAlignment="1">
      <alignment vertical="center" wrapText="1"/>
    </xf>
    <xf numFmtId="0" fontId="56" fillId="5" borderId="2" xfId="0" applyFont="1" applyFill="1" applyBorder="1" applyAlignment="1">
      <alignment horizontal="center" vertical="center" wrapText="1"/>
    </xf>
    <xf numFmtId="164" fontId="27" fillId="5" borderId="3" xfId="0" applyNumberFormat="1" applyFont="1" applyFill="1" applyBorder="1" applyAlignment="1">
      <alignment vertical="center" wrapText="1"/>
    </xf>
    <xf numFmtId="164" fontId="53" fillId="5" borderId="2" xfId="0" applyNumberFormat="1" applyFont="1" applyFill="1" applyBorder="1" applyAlignment="1">
      <alignment vertical="center" wrapText="1"/>
    </xf>
    <xf numFmtId="164" fontId="27" fillId="16" borderId="2" xfId="0" applyNumberFormat="1" applyFont="1" applyFill="1" applyBorder="1" applyAlignment="1">
      <alignment vertical="center" wrapText="1"/>
    </xf>
    <xf numFmtId="164" fontId="27" fillId="17" borderId="2" xfId="0" applyNumberFormat="1" applyFont="1" applyFill="1" applyBorder="1" applyAlignment="1">
      <alignment vertical="center" wrapText="1"/>
    </xf>
    <xf numFmtId="0" fontId="56" fillId="18" borderId="6" xfId="0" applyFont="1" applyFill="1" applyBorder="1" applyAlignment="1">
      <alignment horizontal="center" vertical="center" wrapText="1"/>
    </xf>
    <xf numFmtId="0" fontId="56" fillId="18" borderId="2" xfId="0" applyFont="1" applyFill="1" applyBorder="1" applyAlignment="1">
      <alignment horizontal="center" vertical="center" wrapText="1"/>
    </xf>
    <xf numFmtId="164" fontId="49" fillId="0" borderId="2" xfId="0" applyNumberFormat="1" applyFont="1" applyBorder="1" applyAlignment="1">
      <alignment horizontal="left" vertical="center" wrapText="1"/>
    </xf>
    <xf numFmtId="164" fontId="27" fillId="0" borderId="3" xfId="0" applyNumberFormat="1" applyFont="1" applyBorder="1" applyAlignment="1">
      <alignment vertical="center" wrapText="1"/>
    </xf>
    <xf numFmtId="164" fontId="57" fillId="0" borderId="2" xfId="0" applyNumberFormat="1" applyFont="1" applyBorder="1" applyAlignment="1">
      <alignment vertical="center" wrapText="1"/>
    </xf>
    <xf numFmtId="164" fontId="57" fillId="0" borderId="3" xfId="0" applyNumberFormat="1" applyFont="1" applyBorder="1" applyAlignment="1">
      <alignment vertical="center" wrapText="1"/>
    </xf>
    <xf numFmtId="164" fontId="49" fillId="0" borderId="6" xfId="0" applyNumberFormat="1" applyFont="1" applyBorder="1" applyAlignment="1">
      <alignment horizontal="left" vertical="center" wrapText="1"/>
    </xf>
    <xf numFmtId="164" fontId="49" fillId="0" borderId="7" xfId="0" applyNumberFormat="1" applyFont="1" applyBorder="1" applyAlignment="1">
      <alignment horizontal="left" vertical="center" wrapText="1"/>
    </xf>
    <xf numFmtId="164" fontId="27" fillId="0" borderId="2" xfId="0" applyNumberFormat="1" applyFont="1" applyBorder="1" applyAlignment="1">
      <alignment vertical="center" wrapText="1"/>
    </xf>
    <xf numFmtId="164" fontId="49" fillId="0" borderId="3" xfId="0" applyNumberFormat="1" applyFont="1" applyBorder="1" applyAlignment="1">
      <alignment horizontal="left" vertical="center" wrapText="1"/>
    </xf>
    <xf numFmtId="164" fontId="49" fillId="0" borderId="2" xfId="0" applyNumberFormat="1" applyFont="1" applyBorder="1" applyAlignment="1">
      <alignment vertical="center" wrapText="1"/>
    </xf>
    <xf numFmtId="164" fontId="27" fillId="0" borderId="0" xfId="0" applyNumberFormat="1" applyFont="1" applyAlignment="1">
      <alignment vertical="center" wrapText="1"/>
    </xf>
    <xf numFmtId="164" fontId="27" fillId="3" borderId="0" xfId="0" applyNumberFormat="1" applyFont="1" applyFill="1" applyAlignment="1">
      <alignment vertical="center" wrapText="1"/>
    </xf>
    <xf numFmtId="164" fontId="27" fillId="5" borderId="2" xfId="0" applyNumberFormat="1" applyFont="1" applyFill="1" applyBorder="1" applyAlignment="1">
      <alignment vertical="center" wrapText="1"/>
    </xf>
    <xf numFmtId="164" fontId="49" fillId="5" borderId="2" xfId="0" applyNumberFormat="1" applyFont="1" applyFill="1" applyBorder="1" applyAlignment="1">
      <alignment horizontal="left" vertical="center" wrapText="1"/>
    </xf>
    <xf numFmtId="164" fontId="49" fillId="5" borderId="7" xfId="0" applyNumberFormat="1" applyFont="1" applyFill="1" applyBorder="1" applyAlignment="1">
      <alignment horizontal="left" vertical="center" wrapText="1"/>
    </xf>
    <xf numFmtId="164" fontId="49" fillId="5" borderId="6" xfId="0" applyNumberFormat="1" applyFont="1" applyFill="1" applyBorder="1" applyAlignment="1">
      <alignment horizontal="left" vertical="center" wrapText="1"/>
    </xf>
    <xf numFmtId="164" fontId="49" fillId="5" borderId="3" xfId="0" applyNumberFormat="1" applyFont="1" applyFill="1" applyBorder="1" applyAlignment="1">
      <alignment horizontal="left" vertical="center" wrapText="1"/>
    </xf>
    <xf numFmtId="164" fontId="49" fillId="5" borderId="2" xfId="0" applyNumberFormat="1" applyFont="1" applyFill="1" applyBorder="1" applyAlignment="1">
      <alignment vertical="center" wrapText="1"/>
    </xf>
    <xf numFmtId="17" fontId="58" fillId="18" borderId="3" xfId="0" applyNumberFormat="1" applyFont="1" applyFill="1" applyBorder="1" applyAlignment="1">
      <alignment horizontal="center" vertical="center" wrapText="1"/>
    </xf>
    <xf numFmtId="0" fontId="59" fillId="18" borderId="4" xfId="0" applyFont="1" applyFill="1" applyBorder="1" applyAlignment="1">
      <alignment horizontal="center" vertical="center" wrapText="1"/>
    </xf>
    <xf numFmtId="0" fontId="59" fillId="18" borderId="5" xfId="0" applyFont="1" applyFill="1" applyBorder="1" applyAlignment="1">
      <alignment horizontal="center" vertical="center" wrapText="1"/>
    </xf>
    <xf numFmtId="0" fontId="54" fillId="3" borderId="0" xfId="0" applyFont="1" applyFill="1" applyAlignment="1">
      <alignment horizontal="center" wrapText="1"/>
    </xf>
    <xf numFmtId="0" fontId="54" fillId="3" borderId="1" xfId="0" applyFont="1" applyFill="1" applyBorder="1" applyAlignment="1">
      <alignment horizontal="center" wrapText="1"/>
    </xf>
    <xf numFmtId="0" fontId="49" fillId="3" borderId="2" xfId="0" applyFont="1" applyFill="1" applyBorder="1" applyAlignment="1">
      <alignment horizontal="center" vertical="center" wrapText="1"/>
    </xf>
    <xf numFmtId="0" fontId="54" fillId="3" borderId="2" xfId="0" applyFont="1" applyFill="1" applyBorder="1" applyAlignment="1">
      <alignment horizontal="left" vertical="center" wrapText="1"/>
    </xf>
    <xf numFmtId="17" fontId="54" fillId="3" borderId="2" xfId="0" applyNumberFormat="1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/>
    </xf>
    <xf numFmtId="17" fontId="9" fillId="0" borderId="2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7" fontId="10" fillId="2" borderId="3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8" fillId="0" borderId="4" xfId="0" applyFont="1" applyBorder="1" applyAlignment="1">
      <alignment horizontal="right" vertical="center"/>
    </xf>
    <xf numFmtId="0" fontId="28" fillId="0" borderId="5" xfId="0" applyFont="1" applyBorder="1" applyAlignment="1">
      <alignment horizontal="right" vertical="center"/>
    </xf>
    <xf numFmtId="0" fontId="39" fillId="0" borderId="2" xfId="0" applyFont="1" applyBorder="1" applyAlignment="1">
      <alignment horizontal="left" vertical="center"/>
    </xf>
    <xf numFmtId="0" fontId="29" fillId="0" borderId="0" xfId="0" applyFont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/>
    </xf>
    <xf numFmtId="17" fontId="29" fillId="0" borderId="2" xfId="0" applyNumberFormat="1" applyFont="1" applyBorder="1" applyAlignment="1">
      <alignment horizontal="left" vertical="center"/>
    </xf>
    <xf numFmtId="17" fontId="3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4" borderId="2" xfId="0" applyFont="1" applyFill="1" applyBorder="1" applyAlignment="1">
      <alignment horizontal="center" vertical="center"/>
    </xf>
    <xf numFmtId="17" fontId="44" fillId="2" borderId="3" xfId="0" applyNumberFormat="1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2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left" vertical="center" wrapText="1"/>
    </xf>
    <xf numFmtId="17" fontId="40" fillId="0" borderId="2" xfId="0" applyNumberFormat="1" applyFont="1" applyBorder="1" applyAlignment="1">
      <alignment horizontal="left" vertical="center" wrapText="1"/>
    </xf>
    <xf numFmtId="17" fontId="55" fillId="3" borderId="3" xfId="0" applyNumberFormat="1" applyFont="1" applyFill="1" applyBorder="1" applyAlignment="1">
      <alignment horizontal="center" vertical="center" wrapText="1"/>
    </xf>
    <xf numFmtId="0" fontId="56" fillId="3" borderId="4" xfId="0" applyFont="1" applyFill="1" applyBorder="1" applyAlignment="1">
      <alignment horizontal="center" vertical="center" wrapText="1"/>
    </xf>
    <xf numFmtId="0" fontId="56" fillId="3" borderId="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0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1266976</xdr:colOff>
      <xdr:row>3</xdr:row>
      <xdr:rowOff>139094</xdr:rowOff>
    </xdr:from>
    <xdr:to>
      <xdr:col>4</xdr:col>
      <xdr:colOff>1071728</xdr:colOff>
      <xdr:row>3</xdr:row>
      <xdr:rowOff>849478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  <a14:imgEffect>
                    <a14:colorTemperature colorTemp="5900"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43976" y="748694"/>
          <a:ext cx="1963752" cy="7103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1349375</xdr:colOff>
      <xdr:row>3</xdr:row>
      <xdr:rowOff>95250</xdr:rowOff>
    </xdr:from>
    <xdr:to>
      <xdr:col>4</xdr:col>
      <xdr:colOff>1157303</xdr:colOff>
      <xdr:row>3</xdr:row>
      <xdr:rowOff>805634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  <a14:imgEffect>
                    <a14:colorTemperature colorTemp="5900"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78750" y="666750"/>
          <a:ext cx="1951052" cy="7103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558800</xdr:colOff>
      <xdr:row>3</xdr:row>
      <xdr:rowOff>50800</xdr:rowOff>
    </xdr:from>
    <xdr:to>
      <xdr:col>4</xdr:col>
      <xdr:colOff>342900</xdr:colOff>
      <xdr:row>4</xdr:row>
      <xdr:rowOff>6350</xdr:rowOff>
    </xdr:to>
    <xdr:pic>
      <xdr:nvPicPr>
        <xdr:cNvPr id="3" name="Image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  <a14:imgEffect>
                    <a14:colorTemperature colorTemp="5900"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829050" y="641350"/>
          <a:ext cx="889000" cy="247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546100</xdr:colOff>
      <xdr:row>4</xdr:row>
      <xdr:rowOff>12700</xdr:rowOff>
    </xdr:from>
    <xdr:to>
      <xdr:col>4</xdr:col>
      <xdr:colOff>266700</xdr:colOff>
      <xdr:row>4</xdr:row>
      <xdr:rowOff>260350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  <a14:imgEffect>
                    <a14:colorTemperature colorTemp="5900"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851150" y="749300"/>
          <a:ext cx="889000" cy="2476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558800</xdr:colOff>
      <xdr:row>5</xdr:row>
      <xdr:rowOff>158750</xdr:rowOff>
    </xdr:from>
    <xdr:to>
      <xdr:col>4</xdr:col>
      <xdr:colOff>349250</xdr:colOff>
      <xdr:row>7</xdr:row>
      <xdr:rowOff>38100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  <a14:imgEffect>
                    <a14:colorTemperature colorTemp="5900"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606800" y="1079500"/>
          <a:ext cx="895350" cy="355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558800</xdr:colOff>
      <xdr:row>3</xdr:row>
      <xdr:rowOff>158750</xdr:rowOff>
    </xdr:from>
    <xdr:to>
      <xdr:col>4</xdr:col>
      <xdr:colOff>412750</xdr:colOff>
      <xdr:row>5</xdr:row>
      <xdr:rowOff>38100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  <a14:imgEffect>
                    <a14:colorTemperature colorTemp="5900"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43300" y="1079500"/>
          <a:ext cx="895350" cy="2476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577850</xdr:colOff>
      <xdr:row>5</xdr:row>
      <xdr:rowOff>57150</xdr:rowOff>
    </xdr:from>
    <xdr:to>
      <xdr:col>4</xdr:col>
      <xdr:colOff>222250</xdr:colOff>
      <xdr:row>5</xdr:row>
      <xdr:rowOff>304800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  <a14:imgEffect>
                    <a14:colorTemperature colorTemp="5900"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600450" y="977900"/>
          <a:ext cx="895350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structor@:" TargetMode="External"/><Relationship Id="rId1" Type="http://schemas.openxmlformats.org/officeDocument/2006/relationships/hyperlink" Target="mailto:Instructor@: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Instructor@:" TargetMode="External"/><Relationship Id="rId1" Type="http://schemas.openxmlformats.org/officeDocument/2006/relationships/hyperlink" Target="mailto:Instructor@: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structor@:" TargetMode="External"/><Relationship Id="rId1" Type="http://schemas.openxmlformats.org/officeDocument/2006/relationships/hyperlink" Target="mailto:Instructor@: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Instructor@:" TargetMode="External"/><Relationship Id="rId1" Type="http://schemas.openxmlformats.org/officeDocument/2006/relationships/hyperlink" Target="mailto:Instructor@: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structor@:" TargetMode="External"/><Relationship Id="rId1" Type="http://schemas.openxmlformats.org/officeDocument/2006/relationships/hyperlink" Target="mailto:Instructor@: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structor@:" TargetMode="External"/><Relationship Id="rId1" Type="http://schemas.openxmlformats.org/officeDocument/2006/relationships/hyperlink" Target="mailto:Instructor@: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mailto:Instructor@:" TargetMode="External"/><Relationship Id="rId1" Type="http://schemas.openxmlformats.org/officeDocument/2006/relationships/hyperlink" Target="mailto:Instructor@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opLeftCell="A9" zoomScale="38" zoomScaleNormal="38" workbookViewId="0">
      <selection activeCell="F14" sqref="F14"/>
    </sheetView>
  </sheetViews>
  <sheetFormatPr defaultColWidth="11.42578125" defaultRowHeight="14.45"/>
  <cols>
    <col min="1" max="7" width="30.85546875" style="1" customWidth="1"/>
    <col min="8" max="8" width="23.140625" style="1" customWidth="1"/>
    <col min="9" max="16384" width="11.42578125" style="1"/>
  </cols>
  <sheetData>
    <row r="1" spans="1:8" ht="15.6">
      <c r="A1" s="158" t="s">
        <v>0</v>
      </c>
      <c r="B1" s="158"/>
      <c r="C1" s="158"/>
      <c r="D1" s="158"/>
      <c r="E1" s="158"/>
      <c r="F1" s="158"/>
      <c r="G1" s="158"/>
    </row>
    <row r="2" spans="1:8" ht="15.6">
      <c r="A2" s="158" t="s">
        <v>1</v>
      </c>
      <c r="B2" s="158"/>
      <c r="C2" s="158"/>
      <c r="D2" s="158"/>
      <c r="E2" s="158"/>
      <c r="F2" s="158"/>
      <c r="G2" s="158"/>
    </row>
    <row r="3" spans="1:8" ht="15.6">
      <c r="A3" s="159" t="s">
        <v>2</v>
      </c>
      <c r="B3" s="159"/>
      <c r="C3" s="159"/>
      <c r="D3" s="159"/>
      <c r="E3" s="159"/>
      <c r="F3" s="159"/>
      <c r="G3" s="159"/>
    </row>
    <row r="4" spans="1:8" s="5" customFormat="1" ht="73.5" customHeight="1">
      <c r="A4" s="2" t="s">
        <v>3</v>
      </c>
      <c r="B4" s="160" t="s">
        <v>4</v>
      </c>
      <c r="C4" s="160"/>
      <c r="D4" s="161" t="s">
        <v>5</v>
      </c>
      <c r="E4" s="161"/>
      <c r="F4" s="3" t="s">
        <v>6</v>
      </c>
      <c r="G4" s="4">
        <v>1061707404</v>
      </c>
      <c r="H4" s="19" t="s">
        <v>7</v>
      </c>
    </row>
    <row r="5" spans="1:8" s="5" customFormat="1" ht="27" customHeight="1">
      <c r="A5" s="6" t="s">
        <v>8</v>
      </c>
      <c r="B5" s="157" t="s">
        <v>9</v>
      </c>
      <c r="C5" s="157"/>
      <c r="D5" s="157"/>
      <c r="E5" s="157"/>
      <c r="F5" s="157"/>
      <c r="G5" s="157"/>
    </row>
    <row r="6" spans="1:8" ht="25.5">
      <c r="A6" s="162" t="s">
        <v>10</v>
      </c>
      <c r="B6" s="163"/>
      <c r="C6" s="163"/>
      <c r="D6" s="163"/>
      <c r="E6" s="163"/>
      <c r="F6" s="163"/>
      <c r="G6" s="164"/>
    </row>
    <row r="7" spans="1:8" ht="15.95" customHeight="1">
      <c r="A7" s="7" t="s">
        <v>11</v>
      </c>
      <c r="B7" s="8" t="s">
        <v>12</v>
      </c>
      <c r="C7" s="8" t="s">
        <v>13</v>
      </c>
      <c r="D7" s="8" t="s">
        <v>14</v>
      </c>
      <c r="E7" s="8" t="s">
        <v>15</v>
      </c>
      <c r="F7" s="8" t="s">
        <v>16</v>
      </c>
      <c r="G7" s="8" t="s">
        <v>17</v>
      </c>
    </row>
    <row r="8" spans="1:8" s="10" customFormat="1" ht="15.6">
      <c r="A8" s="14"/>
      <c r="B8" s="14"/>
      <c r="C8" s="14"/>
      <c r="D8" s="14"/>
      <c r="E8" s="14"/>
      <c r="F8" s="18"/>
      <c r="G8" s="18">
        <f>F8+1</f>
        <v>1</v>
      </c>
    </row>
    <row r="9" spans="1:8" s="10" customFormat="1" ht="20.45">
      <c r="A9" s="9">
        <f>1+G8</f>
        <v>2</v>
      </c>
      <c r="B9" s="9">
        <f>+A9+1</f>
        <v>3</v>
      </c>
      <c r="C9" s="9">
        <f>1+B9</f>
        <v>4</v>
      </c>
      <c r="D9" s="9">
        <f>1+C9</f>
        <v>5</v>
      </c>
      <c r="E9" s="9">
        <f t="shared" ref="E9:G11" si="0">+D9+1</f>
        <v>6</v>
      </c>
      <c r="F9" s="12">
        <f t="shared" si="0"/>
        <v>7</v>
      </c>
      <c r="G9" s="9">
        <f t="shared" si="0"/>
        <v>8</v>
      </c>
      <c r="H9" s="13"/>
    </row>
    <row r="10" spans="1:8" ht="162.6" customHeight="1">
      <c r="A10" s="22" t="s">
        <v>18</v>
      </c>
      <c r="B10" s="22" t="s">
        <v>19</v>
      </c>
      <c r="C10" s="22" t="s">
        <v>20</v>
      </c>
      <c r="D10" s="22" t="s">
        <v>20</v>
      </c>
      <c r="E10" s="22" t="s">
        <v>20</v>
      </c>
      <c r="F10" s="22"/>
      <c r="G10" s="26"/>
      <c r="H10" s="11">
        <f>8*4</f>
        <v>32</v>
      </c>
    </row>
    <row r="11" spans="1:8" s="10" customFormat="1" ht="15.6">
      <c r="A11" s="14">
        <f>1+G9</f>
        <v>9</v>
      </c>
      <c r="B11" s="18">
        <f>A11+1</f>
        <v>10</v>
      </c>
      <c r="C11" s="14">
        <f>+B11+1</f>
        <v>11</v>
      </c>
      <c r="D11" s="14">
        <f>+C11+1</f>
        <v>12</v>
      </c>
      <c r="E11" s="14">
        <f t="shared" si="0"/>
        <v>13</v>
      </c>
      <c r="F11" s="18">
        <f t="shared" si="0"/>
        <v>14</v>
      </c>
      <c r="G11" s="18">
        <f>+F11+1</f>
        <v>15</v>
      </c>
    </row>
    <row r="12" spans="1:8" ht="188.1" customHeight="1">
      <c r="A12" s="40"/>
      <c r="B12" s="83" t="s">
        <v>21</v>
      </c>
      <c r="C12" s="83" t="s">
        <v>22</v>
      </c>
      <c r="D12" s="83" t="s">
        <v>23</v>
      </c>
      <c r="E12" s="83" t="s">
        <v>24</v>
      </c>
      <c r="F12" s="83" t="s">
        <v>25</v>
      </c>
      <c r="G12" s="40"/>
      <c r="H12" s="15">
        <f>8*5</f>
        <v>40</v>
      </c>
    </row>
    <row r="13" spans="1:8" s="10" customFormat="1" ht="23.1">
      <c r="A13" s="37">
        <f>G11+1</f>
        <v>16</v>
      </c>
      <c r="B13" s="37">
        <f t="shared" ref="B13:G13" si="1">+A13+1</f>
        <v>17</v>
      </c>
      <c r="C13" s="37">
        <f t="shared" si="1"/>
        <v>18</v>
      </c>
      <c r="D13" s="37">
        <f t="shared" si="1"/>
        <v>19</v>
      </c>
      <c r="E13" s="37">
        <f t="shared" si="1"/>
        <v>20</v>
      </c>
      <c r="F13" s="37">
        <f t="shared" si="1"/>
        <v>21</v>
      </c>
      <c r="G13" s="37">
        <f t="shared" si="1"/>
        <v>22</v>
      </c>
      <c r="H13" s="16"/>
    </row>
    <row r="14" spans="1:8" ht="117.75" customHeight="1">
      <c r="A14" s="82" t="s">
        <v>26</v>
      </c>
      <c r="B14" s="82" t="s">
        <v>27</v>
      </c>
      <c r="C14" s="82" t="s">
        <v>28</v>
      </c>
      <c r="D14" s="82" t="s">
        <v>29</v>
      </c>
      <c r="E14" s="82" t="s">
        <v>30</v>
      </c>
      <c r="F14" s="83" t="s">
        <v>25</v>
      </c>
      <c r="G14" s="24"/>
      <c r="H14" s="15">
        <f>8*6</f>
        <v>48</v>
      </c>
    </row>
    <row r="15" spans="1:8" s="10" customFormat="1" ht="24" customHeight="1">
      <c r="A15" s="14">
        <f>G13+1</f>
        <v>23</v>
      </c>
      <c r="B15" s="14">
        <f t="shared" ref="B15:G15" si="2">A15+1</f>
        <v>24</v>
      </c>
      <c r="C15" s="14">
        <f t="shared" si="2"/>
        <v>25</v>
      </c>
      <c r="D15" s="14">
        <f t="shared" si="2"/>
        <v>26</v>
      </c>
      <c r="E15" s="14">
        <f t="shared" si="2"/>
        <v>27</v>
      </c>
      <c r="F15" s="14">
        <f t="shared" si="2"/>
        <v>28</v>
      </c>
      <c r="G15" s="14">
        <f t="shared" si="2"/>
        <v>29</v>
      </c>
      <c r="H15" s="16"/>
    </row>
    <row r="16" spans="1:8" ht="125.25" customHeight="1">
      <c r="A16" s="82" t="s">
        <v>31</v>
      </c>
      <c r="B16" s="82" t="s">
        <v>32</v>
      </c>
      <c r="C16" s="82" t="s">
        <v>33</v>
      </c>
      <c r="D16" s="82" t="s">
        <v>34</v>
      </c>
      <c r="E16" s="82" t="s">
        <v>35</v>
      </c>
      <c r="F16" s="40"/>
      <c r="G16" s="17"/>
      <c r="H16" s="15">
        <f>8*5</f>
        <v>40</v>
      </c>
    </row>
    <row r="17" spans="1:8" ht="24" customHeight="1">
      <c r="A17" s="14">
        <v>31</v>
      </c>
      <c r="B17" s="14">
        <v>1</v>
      </c>
      <c r="C17" s="14">
        <v>2</v>
      </c>
      <c r="D17" s="14">
        <v>3</v>
      </c>
      <c r="E17" s="14">
        <v>4</v>
      </c>
      <c r="F17" s="14">
        <v>5</v>
      </c>
      <c r="G17" s="14">
        <v>6</v>
      </c>
    </row>
    <row r="18" spans="1:8" ht="30.95" customHeight="1">
      <c r="A18" s="24"/>
      <c r="B18" s="24"/>
      <c r="C18" s="24"/>
      <c r="D18" s="24"/>
      <c r="E18" s="24"/>
      <c r="F18" s="24"/>
      <c r="G18" s="24"/>
    </row>
    <row r="19" spans="1:8" ht="23.1">
      <c r="H19" s="20">
        <f>SUM(H9:H16)</f>
        <v>160</v>
      </c>
    </row>
    <row r="20" spans="1:8" ht="45" customHeight="1">
      <c r="A20" s="165" t="s">
        <v>36</v>
      </c>
      <c r="B20" s="166"/>
      <c r="C20" s="166"/>
      <c r="D20" s="166"/>
      <c r="E20" s="166"/>
    </row>
    <row r="21" spans="1:8" ht="35.25" customHeight="1">
      <c r="A21" s="167" t="s">
        <v>37</v>
      </c>
      <c r="B21" s="167"/>
      <c r="C21" s="167"/>
      <c r="D21" s="167"/>
      <c r="E21" s="167"/>
    </row>
    <row r="22" spans="1:8" ht="30" customHeight="1">
      <c r="A22" s="168"/>
      <c r="B22" s="168"/>
      <c r="C22" s="168"/>
      <c r="D22" s="168"/>
      <c r="E22" s="36" t="s">
        <v>38</v>
      </c>
    </row>
    <row r="23" spans="1:8" s="25" customFormat="1" ht="24.95" customHeight="1">
      <c r="A23" s="156" t="s">
        <v>39</v>
      </c>
      <c r="B23" s="156"/>
      <c r="C23" s="156"/>
      <c r="D23" s="156"/>
      <c r="E23" s="28">
        <v>5</v>
      </c>
    </row>
    <row r="24" spans="1:8" s="25" customFormat="1" ht="24.95" customHeight="1">
      <c r="A24" s="156" t="s">
        <v>40</v>
      </c>
      <c r="B24" s="156"/>
      <c r="C24" s="156"/>
      <c r="D24" s="156"/>
      <c r="E24" s="28">
        <v>5</v>
      </c>
    </row>
    <row r="25" spans="1:8" s="25" customFormat="1" ht="24.95" customHeight="1">
      <c r="A25" s="156" t="s">
        <v>41</v>
      </c>
      <c r="B25" s="156"/>
      <c r="C25" s="156"/>
      <c r="D25" s="156"/>
      <c r="E25" s="28">
        <v>24</v>
      </c>
    </row>
    <row r="26" spans="1:8" s="25" customFormat="1" ht="24.95" customHeight="1">
      <c r="A26" s="156" t="s">
        <v>42</v>
      </c>
      <c r="B26" s="156"/>
      <c r="C26" s="156"/>
      <c r="D26" s="156"/>
      <c r="E26" s="28">
        <v>5</v>
      </c>
    </row>
    <row r="27" spans="1:8" s="25" customFormat="1" ht="24.95" customHeight="1">
      <c r="A27" s="156" t="s">
        <v>43</v>
      </c>
      <c r="B27" s="156"/>
      <c r="C27" s="156"/>
      <c r="D27" s="156"/>
      <c r="E27" s="28">
        <v>10</v>
      </c>
    </row>
    <row r="28" spans="1:8" s="25" customFormat="1" ht="24.95" customHeight="1">
      <c r="A28" s="156" t="s">
        <v>44</v>
      </c>
      <c r="B28" s="156"/>
      <c r="C28" s="156"/>
      <c r="D28" s="156"/>
      <c r="E28" s="28">
        <v>10</v>
      </c>
    </row>
    <row r="29" spans="1:8" s="25" customFormat="1" ht="24.95" customHeight="1">
      <c r="A29" s="156" t="s">
        <v>45</v>
      </c>
      <c r="B29" s="156"/>
      <c r="C29" s="156"/>
      <c r="D29" s="156"/>
      <c r="E29" s="28">
        <v>5</v>
      </c>
    </row>
    <row r="30" spans="1:8" s="25" customFormat="1" ht="24.95" customHeight="1">
      <c r="A30" s="156" t="s">
        <v>46</v>
      </c>
      <c r="B30" s="156"/>
      <c r="C30" s="156"/>
      <c r="D30" s="156"/>
      <c r="E30" s="28">
        <v>5</v>
      </c>
    </row>
    <row r="31" spans="1:8" s="25" customFormat="1" ht="24.95" customHeight="1">
      <c r="A31" s="156" t="s">
        <v>47</v>
      </c>
      <c r="B31" s="156"/>
      <c r="C31" s="156"/>
      <c r="D31" s="156"/>
      <c r="E31" s="28">
        <v>5</v>
      </c>
    </row>
    <row r="32" spans="1:8" s="25" customFormat="1" ht="24.95" customHeight="1">
      <c r="A32" s="156" t="s">
        <v>48</v>
      </c>
      <c r="B32" s="156"/>
      <c r="C32" s="156"/>
      <c r="D32" s="156"/>
      <c r="E32" s="28">
        <v>23</v>
      </c>
    </row>
    <row r="33" spans="1:6" s="25" customFormat="1" ht="24.95" customHeight="1">
      <c r="A33" s="29"/>
      <c r="B33" s="29"/>
      <c r="C33" s="29"/>
      <c r="D33" s="30" t="s">
        <v>49</v>
      </c>
      <c r="E33" s="31">
        <f>SUM(E23:E32)</f>
        <v>97</v>
      </c>
      <c r="F33" s="25">
        <f>E33-97</f>
        <v>0</v>
      </c>
    </row>
    <row r="34" spans="1:6" ht="22.5" customHeight="1">
      <c r="A34" s="156"/>
      <c r="B34" s="156"/>
      <c r="C34" s="156"/>
      <c r="D34" s="156"/>
      <c r="E34" s="32"/>
    </row>
    <row r="35" spans="1:6" ht="27.75" customHeight="1">
      <c r="A35" s="156"/>
      <c r="B35" s="156"/>
      <c r="C35" s="156"/>
      <c r="D35" s="156"/>
      <c r="E35" s="32"/>
    </row>
    <row r="36" spans="1:6">
      <c r="A36" s="33"/>
      <c r="B36" s="33"/>
      <c r="C36" s="33"/>
      <c r="D36" s="34" t="s">
        <v>50</v>
      </c>
      <c r="E36" s="35">
        <f>SUM(E34:E35)</f>
        <v>0</v>
      </c>
    </row>
    <row r="37" spans="1:6">
      <c r="E37" s="27"/>
    </row>
  </sheetData>
  <mergeCells count="22">
    <mergeCell ref="A34:D34"/>
    <mergeCell ref="A35:D35"/>
    <mergeCell ref="A26:D26"/>
    <mergeCell ref="A25:D25"/>
    <mergeCell ref="A31:D31"/>
    <mergeCell ref="A29:D29"/>
    <mergeCell ref="A30:D30"/>
    <mergeCell ref="A27:D27"/>
    <mergeCell ref="A28:D28"/>
    <mergeCell ref="A32:D32"/>
    <mergeCell ref="A24:D24"/>
    <mergeCell ref="B5:G5"/>
    <mergeCell ref="A1:G1"/>
    <mergeCell ref="A2:G2"/>
    <mergeCell ref="A3:G3"/>
    <mergeCell ref="B4:C4"/>
    <mergeCell ref="D4:E4"/>
    <mergeCell ref="A6:G6"/>
    <mergeCell ref="A20:E20"/>
    <mergeCell ref="A21:E21"/>
    <mergeCell ref="A22:D22"/>
    <mergeCell ref="A23:D23"/>
  </mergeCells>
  <phoneticPr fontId="27" type="noConversion"/>
  <conditionalFormatting sqref="A13 A14:E14 A16:E16">
    <cfRule type="expression" dxfId="203" priority="12">
      <formula>MATCH(A13,Festivos,0)</formula>
    </cfRule>
  </conditionalFormatting>
  <conditionalFormatting sqref="A17:D17">
    <cfRule type="expression" dxfId="202" priority="7">
      <formula>MATCH(A17,Festivos,0)</formula>
    </cfRule>
  </conditionalFormatting>
  <conditionalFormatting sqref="A11:F11">
    <cfRule type="expression" dxfId="201" priority="44">
      <formula>MATCH(A11,Festivos,0)</formula>
    </cfRule>
  </conditionalFormatting>
  <conditionalFormatting sqref="A8:G8">
    <cfRule type="expression" dxfId="200" priority="43">
      <formula>MATCH(A8,Festivos,0)</formula>
    </cfRule>
  </conditionalFormatting>
  <conditionalFormatting sqref="A9:G9">
    <cfRule type="expression" dxfId="199" priority="45">
      <formula>MATCH(A9,Festivos,0)</formula>
    </cfRule>
  </conditionalFormatting>
  <conditionalFormatting sqref="G12">
    <cfRule type="expression" dxfId="198" priority="23">
      <formula>MATCH(G12,Festivos,0)</formula>
    </cfRule>
  </conditionalFormatting>
  <conditionalFormatting sqref="A15:G15">
    <cfRule type="expression" dxfId="197" priority="47">
      <formula>MATCH(A15,Festivos,0)</formula>
    </cfRule>
  </conditionalFormatting>
  <conditionalFormatting sqref="B13:G13">
    <cfRule type="expression" dxfId="196" priority="32">
      <formula>MATCH(B13,Festivos,0)</formula>
    </cfRule>
  </conditionalFormatting>
  <conditionalFormatting sqref="E17:G17">
    <cfRule type="expression" dxfId="195" priority="13">
      <formula>MATCH(E17,Festivos,0)</formula>
    </cfRule>
  </conditionalFormatting>
  <conditionalFormatting sqref="G10:G11">
    <cfRule type="expression" dxfId="194" priority="25">
      <formula>MATCH(G10,Festivos,0)</formula>
    </cfRule>
  </conditionalFormatting>
  <conditionalFormatting sqref="A12:F12">
    <cfRule type="expression" dxfId="193" priority="3">
      <formula>MATCH(A12,Festivos,0)</formula>
    </cfRule>
  </conditionalFormatting>
  <conditionalFormatting sqref="F14">
    <cfRule type="expression" dxfId="192" priority="2">
      <formula>MATCH(F14,Festivos,0)</formula>
    </cfRule>
  </conditionalFormatting>
  <conditionalFormatting sqref="F16">
    <cfRule type="expression" dxfId="191" priority="1">
      <formula>MATCH(F16,Festivos,0)</formula>
    </cfRule>
  </conditionalFormatting>
  <hyperlinks>
    <hyperlink ref="A4" r:id="rId1" display="Instructor@:" xr:uid="{00000000-0004-0000-0000-000000000000}"/>
    <hyperlink ref="A5" r:id="rId2" display="Instructor@:" xr:uid="{00000000-0004-0000-0000-000001000000}"/>
  </hyperlinks>
  <pageMargins left="0.25" right="0.25" top="0.75" bottom="0.75" header="0.3" footer="0.3"/>
  <pageSetup paperSize="5" scale="65" orientation="landscape" horizontalDpi="4294967293" verticalDpi="36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topLeftCell="A13" zoomScale="52" zoomScaleNormal="52" workbookViewId="0">
      <selection activeCell="B19" sqref="B19"/>
    </sheetView>
  </sheetViews>
  <sheetFormatPr defaultColWidth="11.42578125" defaultRowHeight="14.45"/>
  <cols>
    <col min="1" max="6" width="30.85546875" style="1" customWidth="1"/>
    <col min="7" max="7" width="31.5703125" style="1" customWidth="1"/>
    <col min="8" max="8" width="23.140625" style="1" customWidth="1"/>
    <col min="9" max="16384" width="11.42578125" style="1"/>
  </cols>
  <sheetData>
    <row r="1" spans="1:14" ht="15.6">
      <c r="A1" s="158" t="s">
        <v>0</v>
      </c>
      <c r="B1" s="158"/>
      <c r="C1" s="158"/>
      <c r="D1" s="158"/>
      <c r="E1" s="158"/>
      <c r="F1" s="158"/>
      <c r="G1" s="158"/>
    </row>
    <row r="2" spans="1:14" ht="15.6">
      <c r="A2" s="158" t="s">
        <v>1</v>
      </c>
      <c r="B2" s="158"/>
      <c r="C2" s="158"/>
      <c r="D2" s="158"/>
      <c r="E2" s="158"/>
      <c r="F2" s="158"/>
      <c r="G2" s="158"/>
    </row>
    <row r="3" spans="1:14" ht="15.6">
      <c r="A3" s="159" t="s">
        <v>2</v>
      </c>
      <c r="B3" s="159"/>
      <c r="C3" s="159"/>
      <c r="D3" s="159"/>
      <c r="E3" s="159"/>
      <c r="F3" s="159"/>
      <c r="G3" s="159"/>
    </row>
    <row r="4" spans="1:14" s="5" customFormat="1" ht="73.5" customHeight="1">
      <c r="A4" s="2" t="s">
        <v>3</v>
      </c>
      <c r="B4" s="160" t="s">
        <v>4</v>
      </c>
      <c r="C4" s="160"/>
      <c r="D4" s="161" t="s">
        <v>5</v>
      </c>
      <c r="E4" s="161"/>
      <c r="F4" s="3" t="s">
        <v>6</v>
      </c>
      <c r="G4" s="4">
        <v>1061707404</v>
      </c>
      <c r="H4" s="19" t="s">
        <v>7</v>
      </c>
    </row>
    <row r="5" spans="1:14" s="5" customFormat="1" ht="27" customHeight="1">
      <c r="A5" s="6" t="s">
        <v>8</v>
      </c>
      <c r="B5" s="157" t="s">
        <v>9</v>
      </c>
      <c r="C5" s="157"/>
      <c r="D5" s="157"/>
      <c r="E5" s="157"/>
      <c r="F5" s="157"/>
      <c r="G5" s="157"/>
    </row>
    <row r="6" spans="1:14" ht="25.5">
      <c r="A6" s="162" t="s">
        <v>51</v>
      </c>
      <c r="B6" s="163"/>
      <c r="C6" s="163"/>
      <c r="D6" s="163"/>
      <c r="E6" s="163"/>
      <c r="F6" s="163"/>
      <c r="G6" s="164"/>
    </row>
    <row r="7" spans="1:14" ht="15.95" customHeight="1">
      <c r="A7" s="7" t="s">
        <v>11</v>
      </c>
      <c r="B7" s="8" t="s">
        <v>12</v>
      </c>
      <c r="C7" s="8" t="s">
        <v>13</v>
      </c>
      <c r="D7" s="8" t="s">
        <v>14</v>
      </c>
      <c r="E7" s="8" t="s">
        <v>15</v>
      </c>
      <c r="F7" s="8" t="s">
        <v>16</v>
      </c>
      <c r="G7" s="8" t="s">
        <v>17</v>
      </c>
    </row>
    <row r="8" spans="1:14" s="10" customFormat="1" ht="15.6">
      <c r="A8" s="14"/>
      <c r="B8" s="14"/>
      <c r="C8" s="14"/>
      <c r="D8" s="14"/>
      <c r="E8" s="14"/>
      <c r="F8" s="14"/>
      <c r="G8" s="14">
        <v>1</v>
      </c>
    </row>
    <row r="9" spans="1:14" ht="50.45" customHeight="1">
      <c r="A9" s="21"/>
      <c r="B9" s="22"/>
      <c r="C9" s="22"/>
      <c r="D9" s="23"/>
      <c r="E9" s="23"/>
      <c r="F9" s="40"/>
      <c r="G9" s="40"/>
      <c r="H9" s="11"/>
    </row>
    <row r="10" spans="1:14" s="10" customFormat="1" ht="20.45">
      <c r="A10" s="9">
        <f>1+G8</f>
        <v>2</v>
      </c>
      <c r="B10" s="9">
        <f>+A10+1</f>
        <v>3</v>
      </c>
      <c r="C10" s="9">
        <f>1+B10</f>
        <v>4</v>
      </c>
      <c r="D10" s="9">
        <f>1+C10</f>
        <v>5</v>
      </c>
      <c r="E10" s="9">
        <f t="shared" ref="E10:G12" si="0">+D10+1</f>
        <v>6</v>
      </c>
      <c r="F10" s="12">
        <f t="shared" si="0"/>
        <v>7</v>
      </c>
      <c r="G10" s="9">
        <f t="shared" si="0"/>
        <v>8</v>
      </c>
      <c r="H10" s="13"/>
    </row>
    <row r="11" spans="1:14" ht="128.25" customHeight="1">
      <c r="A11" s="83" t="s">
        <v>52</v>
      </c>
      <c r="B11" s="83" t="s">
        <v>53</v>
      </c>
      <c r="C11" s="83" t="s">
        <v>54</v>
      </c>
      <c r="D11" s="83" t="s">
        <v>55</v>
      </c>
      <c r="E11" s="83" t="s">
        <v>56</v>
      </c>
      <c r="F11" s="84" t="s">
        <v>57</v>
      </c>
      <c r="G11" s="84" t="s">
        <v>58</v>
      </c>
      <c r="H11" s="11">
        <f>8*7</f>
        <v>56</v>
      </c>
    </row>
    <row r="12" spans="1:14" s="10" customFormat="1" ht="34.5" customHeight="1">
      <c r="A12" s="41">
        <f>1+G10</f>
        <v>9</v>
      </c>
      <c r="B12" s="41">
        <f>A12+1</f>
        <v>10</v>
      </c>
      <c r="C12" s="41">
        <f>+B12+1</f>
        <v>11</v>
      </c>
      <c r="D12" s="41">
        <f>+C12+1</f>
        <v>12</v>
      </c>
      <c r="E12" s="41">
        <f t="shared" si="0"/>
        <v>13</v>
      </c>
      <c r="F12" s="41">
        <f t="shared" si="0"/>
        <v>14</v>
      </c>
      <c r="G12" s="41">
        <f>+F12+1</f>
        <v>15</v>
      </c>
      <c r="H12" s="42"/>
    </row>
    <row r="13" spans="1:14" ht="127.5" customHeight="1">
      <c r="A13" s="83" t="s">
        <v>52</v>
      </c>
      <c r="B13" s="85" t="s">
        <v>59</v>
      </c>
      <c r="C13" s="40"/>
      <c r="D13" s="40"/>
      <c r="E13" s="40"/>
      <c r="F13" s="84" t="s">
        <v>57</v>
      </c>
      <c r="G13" s="84" t="s">
        <v>58</v>
      </c>
      <c r="H13" s="15">
        <f>8*4</f>
        <v>32</v>
      </c>
    </row>
    <row r="14" spans="1:14" s="10" customFormat="1" ht="23.1">
      <c r="A14" s="37">
        <f>G12+1</f>
        <v>16</v>
      </c>
      <c r="B14" s="68">
        <f t="shared" ref="B14:G14" si="1">+A14+1</f>
        <v>17</v>
      </c>
      <c r="C14" s="68">
        <f t="shared" si="1"/>
        <v>18</v>
      </c>
      <c r="D14" s="68">
        <f t="shared" si="1"/>
        <v>19</v>
      </c>
      <c r="E14" s="68">
        <f t="shared" si="1"/>
        <v>20</v>
      </c>
      <c r="F14" s="68">
        <f t="shared" si="1"/>
        <v>21</v>
      </c>
      <c r="G14" s="68">
        <f t="shared" si="1"/>
        <v>22</v>
      </c>
      <c r="H14" s="16"/>
    </row>
    <row r="15" spans="1:14" ht="121.5" customHeight="1">
      <c r="A15" s="40" t="s">
        <v>60</v>
      </c>
      <c r="B15" s="85" t="s">
        <v>59</v>
      </c>
      <c r="C15" s="40"/>
      <c r="D15" s="40"/>
      <c r="E15" s="40"/>
      <c r="F15" s="84" t="s">
        <v>57</v>
      </c>
      <c r="G15" s="84" t="s">
        <v>58</v>
      </c>
      <c r="H15" s="15">
        <f>8*4</f>
        <v>32</v>
      </c>
      <c r="N15" s="26"/>
    </row>
    <row r="16" spans="1:14" s="10" customFormat="1" ht="24" customHeight="1">
      <c r="A16" s="14">
        <f>G14+1</f>
        <v>23</v>
      </c>
      <c r="B16" s="18">
        <f t="shared" ref="B16:G16" si="2">A16+1</f>
        <v>24</v>
      </c>
      <c r="C16" s="18">
        <f t="shared" si="2"/>
        <v>25</v>
      </c>
      <c r="D16" s="18">
        <f t="shared" si="2"/>
        <v>26</v>
      </c>
      <c r="E16" s="18">
        <f t="shared" si="2"/>
        <v>27</v>
      </c>
      <c r="F16" s="18">
        <f t="shared" si="2"/>
        <v>28</v>
      </c>
      <c r="G16" s="18">
        <f t="shared" si="2"/>
        <v>29</v>
      </c>
      <c r="H16" s="16"/>
    </row>
    <row r="17" spans="1:8" ht="127.5" customHeight="1">
      <c r="A17" s="26"/>
      <c r="B17" s="85" t="s">
        <v>59</v>
      </c>
      <c r="C17" s="85" t="s">
        <v>61</v>
      </c>
      <c r="D17" s="40"/>
      <c r="F17" s="84" t="s">
        <v>57</v>
      </c>
      <c r="G17" s="84" t="s">
        <v>58</v>
      </c>
      <c r="H17" s="15">
        <f>8*4</f>
        <v>32</v>
      </c>
    </row>
    <row r="18" spans="1:8" ht="23.1">
      <c r="A18" s="14">
        <v>30</v>
      </c>
      <c r="B18" s="18">
        <v>31</v>
      </c>
      <c r="C18" s="18">
        <v>2</v>
      </c>
      <c r="D18" s="18">
        <v>3</v>
      </c>
      <c r="E18" s="18">
        <v>4</v>
      </c>
      <c r="F18" s="18">
        <v>5</v>
      </c>
      <c r="G18" s="18">
        <v>6</v>
      </c>
      <c r="H18" s="20"/>
    </row>
    <row r="19" spans="1:8" ht="144" customHeight="1">
      <c r="B19" s="85" t="s">
        <v>59</v>
      </c>
      <c r="C19" s="40"/>
      <c r="D19" s="24"/>
      <c r="E19" s="24"/>
      <c r="F19" s="40"/>
      <c r="G19" s="24"/>
      <c r="H19" s="1">
        <v>8</v>
      </c>
    </row>
    <row r="20" spans="1:8">
      <c r="E20" s="43"/>
      <c r="F20" s="43"/>
    </row>
    <row r="21" spans="1:8">
      <c r="E21" s="43"/>
      <c r="F21" s="43"/>
    </row>
    <row r="22" spans="1:8">
      <c r="E22" s="43"/>
      <c r="F22" s="43"/>
    </row>
    <row r="23" spans="1:8">
      <c r="E23" s="43"/>
      <c r="F23" s="43"/>
    </row>
    <row r="24" spans="1:8">
      <c r="E24" s="43"/>
      <c r="F24" s="43"/>
    </row>
    <row r="25" spans="1:8">
      <c r="E25" s="43"/>
      <c r="F25" s="43"/>
    </row>
    <row r="26" spans="1:8" ht="35.25" customHeight="1">
      <c r="A26" s="167" t="s">
        <v>37</v>
      </c>
      <c r="B26" s="167"/>
      <c r="C26" s="167"/>
      <c r="D26" s="167"/>
      <c r="E26" s="167"/>
      <c r="H26" s="1">
        <f>SUM(H9:H19)</f>
        <v>160</v>
      </c>
    </row>
    <row r="27" spans="1:8" ht="30" customHeight="1">
      <c r="A27" s="168"/>
      <c r="B27" s="168"/>
      <c r="C27" s="168"/>
      <c r="D27" s="168"/>
      <c r="E27" s="36" t="s">
        <v>38</v>
      </c>
    </row>
    <row r="28" spans="1:8" s="25" customFormat="1" ht="24.95" customHeight="1">
      <c r="A28" s="156"/>
      <c r="B28" s="156"/>
      <c r="C28" s="156"/>
      <c r="D28" s="156"/>
      <c r="E28" s="28"/>
    </row>
    <row r="29" spans="1:8" s="25" customFormat="1" ht="24.95" customHeight="1">
      <c r="A29" s="156"/>
      <c r="B29" s="156"/>
      <c r="C29" s="156"/>
      <c r="D29" s="156"/>
      <c r="E29" s="28"/>
    </row>
    <row r="30" spans="1:8" s="25" customFormat="1" ht="24.95" customHeight="1">
      <c r="A30" s="156"/>
      <c r="B30" s="156"/>
      <c r="C30" s="156"/>
      <c r="D30" s="156"/>
      <c r="E30" s="28"/>
    </row>
    <row r="31" spans="1:8" s="25" customFormat="1" ht="24.95" customHeight="1">
      <c r="A31" s="156"/>
      <c r="B31" s="156"/>
      <c r="C31" s="156"/>
      <c r="D31" s="156"/>
      <c r="E31" s="28"/>
    </row>
    <row r="32" spans="1:8" s="25" customFormat="1" ht="24.95" customHeight="1">
      <c r="A32" s="169" t="s">
        <v>49</v>
      </c>
      <c r="B32" s="170"/>
      <c r="C32" s="170"/>
      <c r="D32" s="171"/>
      <c r="E32" s="38">
        <f>SUM(E28:E31)</f>
        <v>0</v>
      </c>
    </row>
    <row r="33" spans="1:5" ht="22.5" customHeight="1">
      <c r="A33" s="156" t="s">
        <v>62</v>
      </c>
      <c r="B33" s="156"/>
      <c r="C33" s="156"/>
      <c r="D33" s="156"/>
      <c r="E33" s="32">
        <v>721945</v>
      </c>
    </row>
    <row r="34" spans="1:5" ht="26.25" customHeight="1">
      <c r="A34" s="169" t="s">
        <v>50</v>
      </c>
      <c r="B34" s="170"/>
      <c r="C34" s="170"/>
      <c r="D34" s="171"/>
      <c r="E34" s="39">
        <f>SUM(E33:E33)</f>
        <v>721945</v>
      </c>
    </row>
    <row r="35" spans="1:5">
      <c r="E35" s="27"/>
    </row>
  </sheetData>
  <mergeCells count="16">
    <mergeCell ref="B5:G5"/>
    <mergeCell ref="A1:G1"/>
    <mergeCell ref="A2:G2"/>
    <mergeCell ref="A3:G3"/>
    <mergeCell ref="B4:C4"/>
    <mergeCell ref="D4:E4"/>
    <mergeCell ref="A6:G6"/>
    <mergeCell ref="A26:E26"/>
    <mergeCell ref="A27:D27"/>
    <mergeCell ref="A28:D28"/>
    <mergeCell ref="A34:D34"/>
    <mergeCell ref="A29:D29"/>
    <mergeCell ref="A30:D30"/>
    <mergeCell ref="A33:D33"/>
    <mergeCell ref="A31:D31"/>
    <mergeCell ref="A32:D32"/>
  </mergeCells>
  <phoneticPr fontId="27" type="noConversion"/>
  <conditionalFormatting sqref="E20:E25 E18 A12 A14:A15">
    <cfRule type="expression" dxfId="190" priority="52">
      <formula>MATCH(A12,Festivos,0)</formula>
    </cfRule>
  </conditionalFormatting>
  <conditionalFormatting sqref="A18:D18 A17">
    <cfRule type="expression" dxfId="189" priority="46">
      <formula>MATCH(A17,Festivos,0)</formula>
    </cfRule>
  </conditionalFormatting>
  <conditionalFormatting sqref="A8:G8">
    <cfRule type="expression" dxfId="188" priority="87">
      <formula>MATCH(A8,Festivos,0)</formula>
    </cfRule>
  </conditionalFormatting>
  <conditionalFormatting sqref="A10:G10">
    <cfRule type="expression" dxfId="187" priority="89">
      <formula>MATCH(A10,Festivos,0)</formula>
    </cfRule>
  </conditionalFormatting>
  <conditionalFormatting sqref="A16:G16">
    <cfRule type="expression" dxfId="186" priority="91">
      <formula>MATCH(A16,Festivos,0)</formula>
    </cfRule>
  </conditionalFormatting>
  <conditionalFormatting sqref="B12:F12 B14:F14">
    <cfRule type="expression" dxfId="185" priority="53">
      <formula>MATCH(B12,Festivos,0)</formula>
    </cfRule>
  </conditionalFormatting>
  <conditionalFormatting sqref="F18:F25">
    <cfRule type="expression" dxfId="184" priority="48">
      <formula>MATCH(F18,Festivos,0)</formula>
    </cfRule>
  </conditionalFormatting>
  <conditionalFormatting sqref="F9">
    <cfRule type="expression" dxfId="183" priority="61">
      <formula>MATCH(F9,Festivos,0)</formula>
    </cfRule>
  </conditionalFormatting>
  <conditionalFormatting sqref="G12 G14">
    <cfRule type="expression" dxfId="182" priority="57">
      <formula>MATCH(G12,Festivos,0)</formula>
    </cfRule>
  </conditionalFormatting>
  <conditionalFormatting sqref="G18">
    <cfRule type="expression" dxfId="181" priority="68">
      <formula>MATCH(G18,Festivos,0)</formula>
    </cfRule>
  </conditionalFormatting>
  <conditionalFormatting sqref="N15">
    <cfRule type="expression" dxfId="180" priority="44">
      <formula>MATCH(N15,Festivos,0)</formula>
    </cfRule>
  </conditionalFormatting>
  <conditionalFormatting sqref="E15">
    <cfRule type="expression" dxfId="179" priority="42">
      <formula>MATCH(E15,Festivos,0)</formula>
    </cfRule>
  </conditionalFormatting>
  <conditionalFormatting sqref="E15">
    <cfRule type="expression" dxfId="178" priority="43">
      <formula>MATCH(E15,Festivos,0)</formula>
    </cfRule>
  </conditionalFormatting>
  <conditionalFormatting sqref="C15:D15">
    <cfRule type="expression" dxfId="177" priority="25">
      <formula>MATCH(C15,Festivos,0)</formula>
    </cfRule>
  </conditionalFormatting>
  <conditionalFormatting sqref="C15:D15">
    <cfRule type="expression" dxfId="176" priority="24">
      <formula>MATCH(C15,Festivos,0)</formula>
    </cfRule>
  </conditionalFormatting>
  <conditionalFormatting sqref="D17">
    <cfRule type="expression" dxfId="175" priority="22">
      <formula>MATCH(D17,Festivos,0)</formula>
    </cfRule>
  </conditionalFormatting>
  <conditionalFormatting sqref="D17">
    <cfRule type="expression" dxfId="174" priority="23">
      <formula>MATCH(D17,Festivos,0)</formula>
    </cfRule>
  </conditionalFormatting>
  <conditionalFormatting sqref="G9">
    <cfRule type="expression" dxfId="173" priority="21">
      <formula>MATCH(G9,Festivos,0)</formula>
    </cfRule>
  </conditionalFormatting>
  <conditionalFormatting sqref="F11:G11">
    <cfRule type="expression" dxfId="172" priority="19">
      <formula>MATCH(F11,Festivos,0)</formula>
    </cfRule>
  </conditionalFormatting>
  <conditionalFormatting sqref="A11:E11">
    <cfRule type="expression" dxfId="171" priority="15">
      <formula>MATCH(A11,Festivos,0)</formula>
    </cfRule>
  </conditionalFormatting>
  <conditionalFormatting sqref="A13">
    <cfRule type="expression" dxfId="170" priority="14">
      <formula>MATCH(A13,Festivos,0)</formula>
    </cfRule>
  </conditionalFormatting>
  <conditionalFormatting sqref="B13">
    <cfRule type="expression" dxfId="169" priority="13">
      <formula>MATCH(B13,Festivos,0)</formula>
    </cfRule>
  </conditionalFormatting>
  <conditionalFormatting sqref="F13:G13">
    <cfRule type="expression" dxfId="168" priority="10">
      <formula>MATCH(F13,Festivos,0)</formula>
    </cfRule>
  </conditionalFormatting>
  <conditionalFormatting sqref="F15:G15">
    <cfRule type="expression" dxfId="167" priority="9">
      <formula>MATCH(F15,Festivos,0)</formula>
    </cfRule>
  </conditionalFormatting>
  <conditionalFormatting sqref="F17:G17">
    <cfRule type="expression" dxfId="166" priority="8">
      <formula>MATCH(F17,Festivos,0)</formula>
    </cfRule>
  </conditionalFormatting>
  <conditionalFormatting sqref="B15">
    <cfRule type="expression" dxfId="165" priority="7">
      <formula>MATCH(B15,Festivos,0)</formula>
    </cfRule>
  </conditionalFormatting>
  <conditionalFormatting sqref="B17:C17">
    <cfRule type="expression" dxfId="164" priority="6">
      <formula>MATCH(B17,Festivos,0)</formula>
    </cfRule>
  </conditionalFormatting>
  <conditionalFormatting sqref="C13:E13">
    <cfRule type="expression" dxfId="163" priority="5">
      <formula>MATCH(C13,Festivos,0)</formula>
    </cfRule>
  </conditionalFormatting>
  <conditionalFormatting sqref="B19:C19">
    <cfRule type="expression" dxfId="162" priority="1">
      <formula>MATCH(B19,Festivos,0)</formula>
    </cfRule>
  </conditionalFormatting>
  <hyperlinks>
    <hyperlink ref="A4" r:id="rId1" display="Instructor@:" xr:uid="{00000000-0004-0000-0100-000000000000}"/>
    <hyperlink ref="A5" r:id="rId2" display="Instructor@:" xr:uid="{00000000-0004-0000-0100-000001000000}"/>
  </hyperlinks>
  <pageMargins left="0.23622047244094491" right="0" top="0.39370078740157483" bottom="0" header="0.31496062992125984" footer="0.31496062992125984"/>
  <pageSetup paperSize="9" scale="60" orientation="landscape" horizontalDpi="4294967293" verticalDpi="36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topLeftCell="A12" zoomScale="80" zoomScaleNormal="80" workbookViewId="0">
      <selection activeCell="K15" sqref="K15"/>
    </sheetView>
  </sheetViews>
  <sheetFormatPr defaultColWidth="11.42578125" defaultRowHeight="14.45"/>
  <cols>
    <col min="1" max="1" width="16" style="51" customWidth="1"/>
    <col min="2" max="2" width="16.5703125" style="51" customWidth="1"/>
    <col min="3" max="3" width="16.140625" style="51" customWidth="1"/>
    <col min="4" max="4" width="15.85546875" style="51" customWidth="1"/>
    <col min="5" max="5" width="14.85546875" style="51" customWidth="1"/>
    <col min="6" max="6" width="15.85546875" style="51" customWidth="1"/>
    <col min="7" max="7" width="18.85546875" style="51" customWidth="1"/>
  </cols>
  <sheetData>
    <row r="1" spans="1:8" ht="15.6" customHeight="1">
      <c r="A1" s="173" t="s">
        <v>0</v>
      </c>
      <c r="B1" s="173"/>
      <c r="C1" s="173"/>
      <c r="D1" s="173"/>
      <c r="E1" s="173"/>
      <c r="F1" s="173"/>
      <c r="G1" s="173"/>
    </row>
    <row r="2" spans="1:8" ht="15.6" customHeight="1">
      <c r="A2" s="173" t="s">
        <v>1</v>
      </c>
      <c r="B2" s="173"/>
      <c r="C2" s="173"/>
      <c r="D2" s="173"/>
      <c r="E2" s="173"/>
      <c r="F2" s="173"/>
      <c r="G2" s="173"/>
    </row>
    <row r="3" spans="1:8" ht="15.6" customHeight="1">
      <c r="A3" s="174" t="s">
        <v>2</v>
      </c>
      <c r="B3" s="174"/>
      <c r="C3" s="174"/>
      <c r="D3" s="174"/>
      <c r="E3" s="174"/>
      <c r="F3" s="174"/>
      <c r="G3" s="174"/>
    </row>
    <row r="4" spans="1:8" ht="23.1" customHeight="1">
      <c r="A4" s="44" t="s">
        <v>3</v>
      </c>
      <c r="B4" s="175" t="s">
        <v>4</v>
      </c>
      <c r="C4" s="175"/>
      <c r="D4" s="176" t="s">
        <v>5</v>
      </c>
      <c r="E4" s="176"/>
      <c r="F4" s="45" t="s">
        <v>6</v>
      </c>
      <c r="G4" s="46">
        <v>1061707404</v>
      </c>
    </row>
    <row r="5" spans="1:8">
      <c r="A5" s="44" t="s">
        <v>8</v>
      </c>
      <c r="B5" s="177" t="s">
        <v>9</v>
      </c>
      <c r="C5" s="177"/>
      <c r="D5" s="177"/>
      <c r="E5" s="177"/>
      <c r="F5" s="177"/>
      <c r="G5" s="177"/>
    </row>
    <row r="6" spans="1:8">
      <c r="A6" s="178" t="s">
        <v>63</v>
      </c>
      <c r="B6" s="179"/>
      <c r="C6" s="179"/>
      <c r="D6" s="179"/>
      <c r="E6" s="179"/>
      <c r="F6" s="179"/>
      <c r="G6" s="180"/>
    </row>
    <row r="7" spans="1:8">
      <c r="A7" s="7" t="s">
        <v>11</v>
      </c>
      <c r="B7" s="8" t="s">
        <v>12</v>
      </c>
      <c r="C7" s="8" t="s">
        <v>13</v>
      </c>
      <c r="D7" s="8" t="s">
        <v>14</v>
      </c>
      <c r="E7" s="8" t="s">
        <v>15</v>
      </c>
      <c r="F7" s="8" t="s">
        <v>16</v>
      </c>
      <c r="G7" s="8" t="s">
        <v>17</v>
      </c>
    </row>
    <row r="8" spans="1:8">
      <c r="A8" s="47"/>
      <c r="B8" s="47"/>
      <c r="C8" s="47">
        <v>1</v>
      </c>
      <c r="D8" s="47">
        <v>2</v>
      </c>
      <c r="E8" s="47">
        <v>3</v>
      </c>
      <c r="F8" s="47">
        <v>4</v>
      </c>
      <c r="G8" s="47">
        <v>4</v>
      </c>
    </row>
    <row r="9" spans="1:8" ht="96.6" customHeight="1">
      <c r="A9" s="49"/>
      <c r="B9" s="50"/>
      <c r="C9" s="53"/>
      <c r="D9" s="53"/>
      <c r="E9" s="89" t="s">
        <v>64</v>
      </c>
      <c r="F9" s="87" t="s">
        <v>57</v>
      </c>
      <c r="G9" s="54"/>
      <c r="H9">
        <v>16</v>
      </c>
    </row>
    <row r="10" spans="1:8">
      <c r="A10" s="52">
        <v>6</v>
      </c>
      <c r="B10" s="52">
        <v>7</v>
      </c>
      <c r="C10" s="52">
        <v>8</v>
      </c>
      <c r="D10" s="52">
        <v>9</v>
      </c>
      <c r="E10" s="52">
        <v>10</v>
      </c>
      <c r="F10" s="52">
        <v>11</v>
      </c>
      <c r="G10" s="52">
        <v>12</v>
      </c>
    </row>
    <row r="11" spans="1:8" ht="108">
      <c r="A11" s="53"/>
      <c r="B11" s="86" t="s">
        <v>59</v>
      </c>
      <c r="C11" s="91" t="s">
        <v>65</v>
      </c>
      <c r="D11" s="91" t="s">
        <v>66</v>
      </c>
      <c r="E11" s="89" t="s">
        <v>64</v>
      </c>
      <c r="F11" s="87" t="s">
        <v>57</v>
      </c>
      <c r="G11" s="53"/>
      <c r="H11">
        <v>40</v>
      </c>
    </row>
    <row r="12" spans="1:8">
      <c r="A12" s="47">
        <v>13</v>
      </c>
      <c r="B12" s="48">
        <v>14</v>
      </c>
      <c r="C12" s="47">
        <v>15</v>
      </c>
      <c r="D12" s="48">
        <v>16</v>
      </c>
      <c r="E12" s="47">
        <v>17</v>
      </c>
      <c r="F12" s="48">
        <v>18</v>
      </c>
      <c r="G12" s="47">
        <v>19</v>
      </c>
    </row>
    <row r="13" spans="1:8" ht="120">
      <c r="A13" s="53" t="s">
        <v>60</v>
      </c>
      <c r="B13" s="86" t="s">
        <v>59</v>
      </c>
      <c r="C13" s="90" t="s">
        <v>67</v>
      </c>
      <c r="D13" s="90" t="s">
        <v>68</v>
      </c>
      <c r="E13" s="90" t="s">
        <v>69</v>
      </c>
      <c r="F13" s="53"/>
      <c r="G13" s="53"/>
      <c r="H13">
        <f>4*8</f>
        <v>32</v>
      </c>
    </row>
    <row r="14" spans="1:8">
      <c r="A14" s="54">
        <v>20</v>
      </c>
      <c r="B14" s="54">
        <v>21</v>
      </c>
      <c r="C14" s="54">
        <v>22</v>
      </c>
      <c r="D14" s="54">
        <v>23</v>
      </c>
      <c r="E14" s="54">
        <v>24</v>
      </c>
      <c r="F14" s="54">
        <v>25</v>
      </c>
      <c r="G14" s="54">
        <v>26</v>
      </c>
    </row>
    <row r="15" spans="1:8" ht="108">
      <c r="A15" s="53" t="s">
        <v>70</v>
      </c>
      <c r="B15" s="86" t="s">
        <v>59</v>
      </c>
      <c r="C15" s="92" t="s">
        <v>71</v>
      </c>
      <c r="D15" s="92" t="s">
        <v>72</v>
      </c>
      <c r="E15" s="92" t="s">
        <v>73</v>
      </c>
      <c r="F15" s="92" t="s">
        <v>74</v>
      </c>
      <c r="G15" s="92" t="s">
        <v>75</v>
      </c>
      <c r="H15">
        <v>48</v>
      </c>
    </row>
    <row r="16" spans="1:8">
      <c r="A16" s="47">
        <v>27</v>
      </c>
      <c r="B16" s="47">
        <v>28</v>
      </c>
      <c r="C16" s="47">
        <v>29</v>
      </c>
      <c r="D16" s="47">
        <v>30</v>
      </c>
      <c r="E16" s="47">
        <v>1</v>
      </c>
      <c r="F16" s="47">
        <v>2</v>
      </c>
      <c r="G16" s="47">
        <v>3</v>
      </c>
    </row>
    <row r="17" spans="1:8" ht="108">
      <c r="A17" s="92" t="s">
        <v>71</v>
      </c>
      <c r="B17" s="67"/>
      <c r="C17" s="86" t="s">
        <v>61</v>
      </c>
      <c r="D17" s="91" t="s">
        <v>66</v>
      </c>
      <c r="E17" s="53"/>
      <c r="F17" s="53"/>
      <c r="G17" s="53"/>
      <c r="H17">
        <f>3*8</f>
        <v>24</v>
      </c>
    </row>
    <row r="18" spans="1:8">
      <c r="A18" s="47"/>
      <c r="B18" s="48"/>
      <c r="C18" s="47"/>
      <c r="D18" s="47"/>
      <c r="E18" s="47"/>
      <c r="F18" s="47"/>
      <c r="G18" s="47"/>
      <c r="H18">
        <f>SUM(H8:H17)</f>
        <v>160</v>
      </c>
    </row>
    <row r="19" spans="1:8">
      <c r="A19" s="67"/>
      <c r="B19" s="55"/>
      <c r="C19" s="55"/>
      <c r="D19" s="55"/>
      <c r="E19" s="55"/>
      <c r="F19" s="55"/>
      <c r="G19" s="55"/>
    </row>
    <row r="21" spans="1:8">
      <c r="A21" s="181"/>
      <c r="B21" s="182"/>
      <c r="C21" s="182"/>
      <c r="D21" s="182"/>
      <c r="E21" s="182"/>
    </row>
    <row r="22" spans="1:8">
      <c r="A22" s="183"/>
      <c r="B22" s="183"/>
      <c r="C22" s="183"/>
      <c r="D22" s="183"/>
      <c r="E22" s="183"/>
    </row>
    <row r="23" spans="1:8">
      <c r="A23" s="184"/>
      <c r="B23" s="184"/>
      <c r="C23" s="184"/>
      <c r="D23" s="184"/>
      <c r="E23" s="56"/>
    </row>
    <row r="24" spans="1:8">
      <c r="A24" s="172"/>
      <c r="B24" s="172"/>
      <c r="C24" s="172"/>
      <c r="D24" s="172"/>
      <c r="E24" s="57"/>
      <c r="F24" s="58"/>
      <c r="G24" s="58"/>
    </row>
    <row r="25" spans="1:8">
      <c r="A25" s="172"/>
      <c r="B25" s="172"/>
      <c r="C25" s="172"/>
      <c r="D25" s="172"/>
      <c r="E25" s="57"/>
      <c r="F25" s="58"/>
      <c r="G25" s="58"/>
    </row>
    <row r="26" spans="1:8">
      <c r="A26" s="172"/>
      <c r="B26" s="172"/>
      <c r="C26" s="172"/>
      <c r="D26" s="172"/>
      <c r="E26" s="57"/>
      <c r="F26" s="58"/>
      <c r="G26" s="58"/>
    </row>
    <row r="27" spans="1:8">
      <c r="A27" s="172"/>
      <c r="B27" s="172"/>
      <c r="C27" s="172"/>
      <c r="D27" s="172"/>
      <c r="E27" s="57"/>
      <c r="F27" s="58"/>
      <c r="G27" s="58"/>
    </row>
    <row r="28" spans="1:8">
      <c r="A28" s="172"/>
      <c r="B28" s="172"/>
      <c r="C28" s="172"/>
      <c r="D28" s="172"/>
      <c r="E28" s="57"/>
      <c r="F28" s="58"/>
      <c r="G28" s="58"/>
    </row>
    <row r="29" spans="1:8">
      <c r="A29" s="172"/>
      <c r="B29" s="172"/>
      <c r="C29" s="172"/>
      <c r="D29" s="172"/>
      <c r="E29" s="57"/>
      <c r="F29" s="58"/>
      <c r="G29" s="58"/>
    </row>
    <row r="30" spans="1:8">
      <c r="A30" s="172"/>
      <c r="B30" s="172"/>
      <c r="C30" s="172"/>
      <c r="D30" s="172"/>
      <c r="E30" s="57"/>
      <c r="F30" s="58"/>
      <c r="G30" s="58"/>
    </row>
    <row r="31" spans="1:8">
      <c r="A31" s="172"/>
      <c r="B31" s="172"/>
      <c r="C31" s="172"/>
      <c r="D31" s="172"/>
      <c r="E31" s="57"/>
      <c r="F31" s="58"/>
      <c r="G31" s="58"/>
    </row>
    <row r="32" spans="1:8">
      <c r="A32" s="172"/>
      <c r="B32" s="172"/>
      <c r="C32" s="172"/>
      <c r="D32" s="172"/>
      <c r="E32" s="57"/>
      <c r="F32" s="58"/>
      <c r="G32" s="58"/>
    </row>
    <row r="33" spans="1:7">
      <c r="A33" s="172"/>
      <c r="B33" s="172"/>
      <c r="C33" s="172"/>
      <c r="D33" s="172"/>
      <c r="E33" s="57"/>
      <c r="F33" s="58"/>
      <c r="G33" s="58"/>
    </row>
    <row r="34" spans="1:7">
      <c r="A34" s="59"/>
      <c r="B34" s="59"/>
      <c r="C34" s="59"/>
      <c r="D34" s="60"/>
      <c r="E34" s="61"/>
      <c r="F34" s="58">
        <f>E34-97</f>
        <v>-97</v>
      </c>
      <c r="G34" s="58"/>
    </row>
    <row r="35" spans="1:7">
      <c r="A35" s="172"/>
      <c r="B35" s="172"/>
      <c r="C35" s="172"/>
      <c r="D35" s="172"/>
      <c r="E35" s="62"/>
    </row>
    <row r="36" spans="1:7">
      <c r="A36" s="172"/>
      <c r="B36" s="172"/>
      <c r="C36" s="172"/>
      <c r="D36" s="172"/>
      <c r="E36" s="62"/>
    </row>
    <row r="37" spans="1:7">
      <c r="A37" s="63"/>
      <c r="B37" s="63"/>
      <c r="C37" s="63"/>
      <c r="D37" s="64"/>
      <c r="E37" s="65"/>
    </row>
    <row r="38" spans="1:7">
      <c r="E38" s="66"/>
    </row>
  </sheetData>
  <mergeCells count="22">
    <mergeCell ref="A25:D25"/>
    <mergeCell ref="A1:G1"/>
    <mergeCell ref="A2:G2"/>
    <mergeCell ref="A3:G3"/>
    <mergeCell ref="B4:C4"/>
    <mergeCell ref="D4:E4"/>
    <mergeCell ref="B5:G5"/>
    <mergeCell ref="A6:G6"/>
    <mergeCell ref="A21:E21"/>
    <mergeCell ref="A22:E22"/>
    <mergeCell ref="A23:D23"/>
    <mergeCell ref="A24:D24"/>
    <mergeCell ref="A32:D32"/>
    <mergeCell ref="A33:D33"/>
    <mergeCell ref="A35:D35"/>
    <mergeCell ref="A36:D36"/>
    <mergeCell ref="A26:D26"/>
    <mergeCell ref="A27:D27"/>
    <mergeCell ref="A28:D28"/>
    <mergeCell ref="A29:D29"/>
    <mergeCell ref="A30:D30"/>
    <mergeCell ref="A31:D31"/>
  </mergeCells>
  <phoneticPr fontId="27" type="noConversion"/>
  <conditionalFormatting sqref="G9 A14 A18:G18 C14 E14 G14">
    <cfRule type="expression" dxfId="161" priority="73">
      <formula>MATCH(A9,Festivos,0)</formula>
    </cfRule>
  </conditionalFormatting>
  <conditionalFormatting sqref="A12:G12">
    <cfRule type="expression" dxfId="160" priority="80">
      <formula>MATCH(A12,Festivos,0)</formula>
    </cfRule>
  </conditionalFormatting>
  <conditionalFormatting sqref="A8:G8">
    <cfRule type="expression" dxfId="159" priority="79">
      <formula>MATCH(A8,Festivos,0)</formula>
    </cfRule>
  </conditionalFormatting>
  <conditionalFormatting sqref="A10:G10">
    <cfRule type="expression" dxfId="158" priority="81">
      <formula>MATCH(A10,Festivos,0)</formula>
    </cfRule>
  </conditionalFormatting>
  <conditionalFormatting sqref="A16:G16">
    <cfRule type="expression" dxfId="157" priority="82">
      <formula>MATCH(A16,Festivos,0)</formula>
    </cfRule>
  </conditionalFormatting>
  <conditionalFormatting sqref="B14 D14 F14">
    <cfRule type="expression" dxfId="156" priority="78">
      <formula>MATCH(B14,Festivos,0)</formula>
    </cfRule>
  </conditionalFormatting>
  <conditionalFormatting sqref="A11">
    <cfRule type="expression" dxfId="155" priority="68">
      <formula>MATCH(A11,Festivos,0)</formula>
    </cfRule>
  </conditionalFormatting>
  <conditionalFormatting sqref="G13 C13:E13">
    <cfRule type="expression" dxfId="154" priority="66">
      <formula>MATCH(C13,Festivos,0)</formula>
    </cfRule>
  </conditionalFormatting>
  <conditionalFormatting sqref="A19">
    <cfRule type="expression" dxfId="153" priority="62">
      <formula>MATCH(A19,Festivos,0)</formula>
    </cfRule>
  </conditionalFormatting>
  <conditionalFormatting sqref="G11">
    <cfRule type="expression" dxfId="152" priority="60">
      <formula>MATCH(G11,Festivos,0)</formula>
    </cfRule>
  </conditionalFormatting>
  <conditionalFormatting sqref="G17">
    <cfRule type="expression" dxfId="151" priority="42">
      <formula>MATCH(G17,Festivos,0)</formula>
    </cfRule>
  </conditionalFormatting>
  <conditionalFormatting sqref="E17:F17">
    <cfRule type="expression" dxfId="150" priority="45">
      <formula>MATCH(E17,Festivos,0)</formula>
    </cfRule>
  </conditionalFormatting>
  <conditionalFormatting sqref="E17:F17">
    <cfRule type="expression" dxfId="149" priority="46">
      <formula>MATCH(E17,Festivos,0)</formula>
    </cfRule>
  </conditionalFormatting>
  <conditionalFormatting sqref="F11">
    <cfRule type="expression" dxfId="148" priority="26">
      <formula>MATCH(F11,Festivos,0)</formula>
    </cfRule>
  </conditionalFormatting>
  <conditionalFormatting sqref="B11">
    <cfRule type="expression" dxfId="147" priority="31">
      <formula>MATCH(B11,Festivos,0)</formula>
    </cfRule>
  </conditionalFormatting>
  <conditionalFormatting sqref="B13">
    <cfRule type="expression" dxfId="146" priority="30">
      <formula>MATCH(B13,Festivos,0)</formula>
    </cfRule>
  </conditionalFormatting>
  <conditionalFormatting sqref="B15">
    <cfRule type="expression" dxfId="145" priority="29">
      <formula>MATCH(B15,Festivos,0)</formula>
    </cfRule>
  </conditionalFormatting>
  <conditionalFormatting sqref="B17:C17">
    <cfRule type="expression" dxfId="144" priority="28">
      <formula>MATCH(B17,Festivos,0)</formula>
    </cfRule>
  </conditionalFormatting>
  <conditionalFormatting sqref="F9">
    <cfRule type="expression" dxfId="143" priority="27">
      <formula>MATCH(F9,Festivos,0)</formula>
    </cfRule>
  </conditionalFormatting>
  <conditionalFormatting sqref="A15">
    <cfRule type="expression" dxfId="142" priority="24">
      <formula>MATCH(A15,Festivos,0)</formula>
    </cfRule>
  </conditionalFormatting>
  <conditionalFormatting sqref="D9">
    <cfRule type="expression" dxfId="141" priority="22">
      <formula>MATCH(D9,Festivos,0)</formula>
    </cfRule>
  </conditionalFormatting>
  <conditionalFormatting sqref="C9">
    <cfRule type="expression" dxfId="140" priority="17">
      <formula>MATCH(C9,Festivos,0)</formula>
    </cfRule>
  </conditionalFormatting>
  <conditionalFormatting sqref="F13">
    <cfRule type="expression" dxfId="139" priority="16">
      <formula>MATCH(F13,Festivos,0)</formula>
    </cfRule>
  </conditionalFormatting>
  <conditionalFormatting sqref="C11:D11">
    <cfRule type="expression" dxfId="138" priority="13">
      <formula>MATCH(C11,Festivos,0)</formula>
    </cfRule>
  </conditionalFormatting>
  <conditionalFormatting sqref="E9">
    <cfRule type="expression" dxfId="137" priority="12">
      <formula>MATCH(E9,Festivos,0)</formula>
    </cfRule>
  </conditionalFormatting>
  <conditionalFormatting sqref="A13">
    <cfRule type="expression" dxfId="136" priority="7">
      <formula>MATCH(A13,Festivos,0)</formula>
    </cfRule>
  </conditionalFormatting>
  <conditionalFormatting sqref="C15:G15">
    <cfRule type="expression" dxfId="135" priority="6">
      <formula>MATCH(C15,Festivos,0)</formula>
    </cfRule>
  </conditionalFormatting>
  <conditionalFormatting sqref="E11">
    <cfRule type="expression" dxfId="134" priority="3">
      <formula>MATCH(E11,Festivos,0)</formula>
    </cfRule>
  </conditionalFormatting>
  <conditionalFormatting sqref="D17">
    <cfRule type="expression" dxfId="133" priority="2">
      <formula>MATCH(D17,Festivos,0)</formula>
    </cfRule>
  </conditionalFormatting>
  <conditionalFormatting sqref="A17">
    <cfRule type="expression" dxfId="132" priority="1">
      <formula>MATCH(A17,Festivos,0)</formula>
    </cfRule>
  </conditionalFormatting>
  <hyperlinks>
    <hyperlink ref="A4" r:id="rId1" display="Instructor@:" xr:uid="{00000000-0004-0000-0200-000000000000}"/>
    <hyperlink ref="A5" r:id="rId2" display="Instructor@:" xr:uid="{00000000-0004-0000-0200-000001000000}"/>
  </hyperlinks>
  <pageMargins left="0.7" right="0.7" top="0.75" bottom="0.75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9"/>
  <sheetViews>
    <sheetView topLeftCell="A4" zoomScale="75" zoomScaleNormal="75" workbookViewId="0">
      <selection activeCell="A8" sqref="A8"/>
    </sheetView>
  </sheetViews>
  <sheetFormatPr defaultColWidth="11.42578125" defaultRowHeight="14.45"/>
  <cols>
    <col min="1" max="2" width="16.85546875" style="80" bestFit="1" customWidth="1"/>
    <col min="3" max="3" width="19.5703125" style="80" customWidth="1"/>
    <col min="4" max="7" width="16.85546875" style="80" bestFit="1" customWidth="1"/>
    <col min="8" max="8" width="11" bestFit="1" customWidth="1"/>
  </cols>
  <sheetData>
    <row r="2" spans="1:8">
      <c r="A2" s="188" t="s">
        <v>0</v>
      </c>
      <c r="B2" s="188"/>
      <c r="C2" s="188"/>
      <c r="D2" s="188"/>
      <c r="E2" s="188"/>
      <c r="F2" s="188"/>
      <c r="G2" s="188"/>
      <c r="H2" s="69"/>
    </row>
    <row r="3" spans="1:8">
      <c r="A3" s="188" t="s">
        <v>1</v>
      </c>
      <c r="B3" s="188"/>
      <c r="C3" s="188"/>
      <c r="D3" s="188"/>
      <c r="E3" s="188"/>
      <c r="F3" s="188"/>
      <c r="G3" s="188"/>
      <c r="H3" s="69"/>
    </row>
    <row r="4" spans="1:8">
      <c r="A4" s="189" t="s">
        <v>2</v>
      </c>
      <c r="B4" s="189"/>
      <c r="C4" s="189"/>
      <c r="D4" s="189"/>
      <c r="E4" s="189"/>
      <c r="F4" s="189"/>
      <c r="G4" s="189"/>
      <c r="H4" s="69"/>
    </row>
    <row r="5" spans="1:8" ht="21" customHeight="1">
      <c r="A5" s="73" t="s">
        <v>3</v>
      </c>
      <c r="B5" s="190" t="s">
        <v>4</v>
      </c>
      <c r="C5" s="190"/>
      <c r="D5" s="191" t="s">
        <v>5</v>
      </c>
      <c r="E5" s="191"/>
      <c r="F5" s="74" t="s">
        <v>6</v>
      </c>
      <c r="G5" s="75">
        <v>1061707404</v>
      </c>
      <c r="H5" s="69"/>
    </row>
    <row r="6" spans="1:8">
      <c r="A6" s="73" t="s">
        <v>8</v>
      </c>
      <c r="B6" s="192" t="s">
        <v>9</v>
      </c>
      <c r="C6" s="192"/>
      <c r="D6" s="192"/>
      <c r="E6" s="192"/>
      <c r="F6" s="192"/>
      <c r="G6" s="192"/>
      <c r="H6" s="69"/>
    </row>
    <row r="7" spans="1:8">
      <c r="A7" s="185" t="s">
        <v>76</v>
      </c>
      <c r="B7" s="186"/>
      <c r="C7" s="186"/>
      <c r="D7" s="186"/>
      <c r="E7" s="186"/>
      <c r="F7" s="186"/>
      <c r="G7" s="187"/>
      <c r="H7" s="69"/>
    </row>
    <row r="8" spans="1:8">
      <c r="A8" s="76" t="s">
        <v>11</v>
      </c>
      <c r="B8" s="77" t="s">
        <v>12</v>
      </c>
      <c r="C8" s="77" t="s">
        <v>13</v>
      </c>
      <c r="D8" s="77" t="s">
        <v>14</v>
      </c>
      <c r="E8" s="77" t="s">
        <v>15</v>
      </c>
      <c r="F8" s="77" t="s">
        <v>16</v>
      </c>
      <c r="G8" s="77" t="s">
        <v>17</v>
      </c>
      <c r="H8" s="69"/>
    </row>
    <row r="9" spans="1:8">
      <c r="A9" s="70"/>
      <c r="B9" s="70"/>
      <c r="C9" s="70"/>
      <c r="D9" s="70"/>
      <c r="E9" s="70">
        <v>1</v>
      </c>
      <c r="F9" s="70">
        <v>2</v>
      </c>
      <c r="G9" s="70">
        <v>3</v>
      </c>
      <c r="H9" s="69"/>
    </row>
    <row r="10" spans="1:8" ht="101.1" customHeight="1">
      <c r="A10" s="81"/>
      <c r="B10" s="81"/>
      <c r="C10" s="81"/>
      <c r="D10" s="81"/>
      <c r="E10" s="81"/>
      <c r="F10" s="81"/>
      <c r="G10" s="81"/>
      <c r="H10" s="69"/>
    </row>
    <row r="11" spans="1:8">
      <c r="A11" s="78">
        <v>4</v>
      </c>
      <c r="B11" s="78">
        <v>5</v>
      </c>
      <c r="C11" s="78">
        <v>6</v>
      </c>
      <c r="D11" s="78">
        <v>7</v>
      </c>
      <c r="E11" s="78">
        <v>8</v>
      </c>
      <c r="F11" s="78">
        <v>9</v>
      </c>
      <c r="G11" s="78">
        <v>10</v>
      </c>
      <c r="H11" s="69"/>
    </row>
    <row r="12" spans="1:8" ht="96">
      <c r="A12" s="71"/>
      <c r="C12" s="94"/>
      <c r="D12" s="94"/>
      <c r="E12" s="89" t="s">
        <v>77</v>
      </c>
      <c r="F12" s="89" t="s">
        <v>78</v>
      </c>
      <c r="G12" s="93" t="s">
        <v>79</v>
      </c>
      <c r="H12" s="69">
        <v>24</v>
      </c>
    </row>
    <row r="13" spans="1:8">
      <c r="A13" s="70">
        <v>11</v>
      </c>
      <c r="B13" s="79">
        <v>12</v>
      </c>
      <c r="C13" s="70">
        <v>13</v>
      </c>
      <c r="D13" s="79">
        <v>14</v>
      </c>
      <c r="E13" s="70">
        <v>15</v>
      </c>
      <c r="F13" s="79">
        <v>16</v>
      </c>
      <c r="G13" s="70">
        <v>17</v>
      </c>
      <c r="H13" s="69"/>
    </row>
    <row r="14" spans="1:8" ht="108">
      <c r="A14" s="93" t="s">
        <v>79</v>
      </c>
      <c r="B14" s="93" t="s">
        <v>79</v>
      </c>
      <c r="C14" s="91" t="s">
        <v>66</v>
      </c>
      <c r="D14" s="88" t="s">
        <v>80</v>
      </c>
      <c r="E14" s="88" t="s">
        <v>81</v>
      </c>
      <c r="F14" s="88" t="s">
        <v>82</v>
      </c>
      <c r="G14" s="88" t="s">
        <v>83</v>
      </c>
      <c r="H14" s="69">
        <f>7*8</f>
        <v>56</v>
      </c>
    </row>
    <row r="15" spans="1:8">
      <c r="A15" s="72">
        <v>18</v>
      </c>
      <c r="B15" s="72">
        <v>19</v>
      </c>
      <c r="C15" s="72">
        <v>20</v>
      </c>
      <c r="D15" s="72">
        <v>21</v>
      </c>
      <c r="E15" s="72">
        <v>22</v>
      </c>
      <c r="F15" s="72">
        <v>23</v>
      </c>
      <c r="G15" s="72">
        <v>24</v>
      </c>
      <c r="H15" s="69"/>
    </row>
    <row r="16" spans="1:8" ht="108">
      <c r="A16" s="88" t="s">
        <v>80</v>
      </c>
      <c r="B16" s="88" t="s">
        <v>81</v>
      </c>
      <c r="C16" s="88" t="s">
        <v>82</v>
      </c>
      <c r="D16" s="88" t="s">
        <v>82</v>
      </c>
      <c r="E16" s="88" t="s">
        <v>82</v>
      </c>
      <c r="F16" s="88" t="s">
        <v>82</v>
      </c>
      <c r="G16" s="53"/>
      <c r="H16" s="69">
        <f>6*8</f>
        <v>48</v>
      </c>
    </row>
    <row r="17" spans="1:8">
      <c r="A17" s="70">
        <v>25</v>
      </c>
      <c r="B17" s="70">
        <v>26</v>
      </c>
      <c r="C17" s="70">
        <v>27</v>
      </c>
      <c r="D17" s="70">
        <v>28</v>
      </c>
      <c r="E17" s="70">
        <v>29</v>
      </c>
      <c r="F17" s="70">
        <v>30</v>
      </c>
      <c r="G17" s="70">
        <v>31</v>
      </c>
      <c r="H17" s="69"/>
    </row>
    <row r="18" spans="1:8" ht="108">
      <c r="A18" s="53"/>
      <c r="B18" s="86" t="s">
        <v>59</v>
      </c>
      <c r="C18" s="91" t="s">
        <v>66</v>
      </c>
      <c r="D18" s="71"/>
      <c r="E18" s="89" t="s">
        <v>64</v>
      </c>
      <c r="F18" s="90" t="s">
        <v>69</v>
      </c>
      <c r="G18" s="71"/>
      <c r="H18" s="69">
        <f>8*4</f>
        <v>32</v>
      </c>
    </row>
    <row r="19" spans="1:8">
      <c r="A19" s="70"/>
      <c r="B19" s="70"/>
      <c r="C19" s="70"/>
      <c r="D19" s="70"/>
      <c r="E19" s="70"/>
      <c r="F19" s="70"/>
      <c r="G19" s="70"/>
      <c r="H19" s="69">
        <f>SUM(H9:H18)</f>
        <v>160</v>
      </c>
    </row>
  </sheetData>
  <mergeCells count="7">
    <mergeCell ref="A7:G7"/>
    <mergeCell ref="A2:G2"/>
    <mergeCell ref="A3:G3"/>
    <mergeCell ref="A4:G4"/>
    <mergeCell ref="B5:C5"/>
    <mergeCell ref="D5:E5"/>
    <mergeCell ref="B6:G6"/>
  </mergeCells>
  <conditionalFormatting sqref="A15 A19:G19 E15 G15 C15 G12">
    <cfRule type="expression" dxfId="131" priority="68">
      <formula>MATCH(A12,Festivos,0)</formula>
    </cfRule>
  </conditionalFormatting>
  <conditionalFormatting sqref="A13:G13">
    <cfRule type="expression" dxfId="130" priority="71">
      <formula>MATCH(A13,Festivos,0)</formula>
    </cfRule>
  </conditionalFormatting>
  <conditionalFormatting sqref="A9:G9">
    <cfRule type="expression" dxfId="129" priority="70">
      <formula>MATCH(A9,Festivos,0)</formula>
    </cfRule>
  </conditionalFormatting>
  <conditionalFormatting sqref="A11:G11">
    <cfRule type="expression" dxfId="128" priority="72">
      <formula>MATCH(A11,Festivos,0)</formula>
    </cfRule>
  </conditionalFormatting>
  <conditionalFormatting sqref="A17:G17">
    <cfRule type="expression" dxfId="127" priority="73">
      <formula>MATCH(A17,Festivos,0)</formula>
    </cfRule>
  </conditionalFormatting>
  <conditionalFormatting sqref="B15 D15 F15">
    <cfRule type="expression" dxfId="126" priority="69">
      <formula>MATCH(B15,Festivos,0)</formula>
    </cfRule>
  </conditionalFormatting>
  <conditionalFormatting sqref="A12">
    <cfRule type="expression" dxfId="125" priority="66">
      <formula>MATCH(A12,Festivos,0)</formula>
    </cfRule>
  </conditionalFormatting>
  <conditionalFormatting sqref="G18">
    <cfRule type="expression" dxfId="124" priority="52">
      <formula>MATCH(G18,Festivos,0)</formula>
    </cfRule>
  </conditionalFormatting>
  <conditionalFormatting sqref="D18">
    <cfRule type="expression" dxfId="123" priority="55">
      <formula>MATCH(D18,Festivos,0)</formula>
    </cfRule>
  </conditionalFormatting>
  <conditionalFormatting sqref="D18">
    <cfRule type="expression" dxfId="122" priority="56">
      <formula>MATCH(D18,Festivos,0)</formula>
    </cfRule>
  </conditionalFormatting>
  <conditionalFormatting sqref="A10">
    <cfRule type="expression" dxfId="121" priority="43">
      <formula>MATCH(A10,Festivos,0)</formula>
    </cfRule>
  </conditionalFormatting>
  <conditionalFormatting sqref="C10">
    <cfRule type="expression" dxfId="120" priority="44">
      <formula>MATCH(C10,Festivos,0)</formula>
    </cfRule>
  </conditionalFormatting>
  <conditionalFormatting sqref="D10">
    <cfRule type="expression" dxfId="119" priority="41">
      <formula>MATCH(D10,Festivos,0)</formula>
    </cfRule>
  </conditionalFormatting>
  <conditionalFormatting sqref="B10">
    <cfRule type="expression" dxfId="118" priority="42">
      <formula>MATCH(B10,Festivos,0)</formula>
    </cfRule>
  </conditionalFormatting>
  <conditionalFormatting sqref="E10">
    <cfRule type="expression" dxfId="117" priority="40">
      <formula>MATCH(E10,Festivos,0)</formula>
    </cfRule>
  </conditionalFormatting>
  <conditionalFormatting sqref="F10">
    <cfRule type="expression" dxfId="116" priority="39">
      <formula>MATCH(F10,Festivos,0)</formula>
    </cfRule>
  </conditionalFormatting>
  <conditionalFormatting sqref="G10">
    <cfRule type="expression" dxfId="115" priority="38">
      <formula>MATCH(G10,Festivos,0)</formula>
    </cfRule>
  </conditionalFormatting>
  <conditionalFormatting sqref="E12:F12">
    <cfRule type="expression" dxfId="114" priority="37">
      <formula>MATCH(E12,Festivos,0)</formula>
    </cfRule>
  </conditionalFormatting>
  <conditionalFormatting sqref="D14:G14">
    <cfRule type="expression" dxfId="113" priority="36">
      <formula>MATCH(D14,Festivos,0)</formula>
    </cfRule>
  </conditionalFormatting>
  <conditionalFormatting sqref="G16">
    <cfRule type="expression" dxfId="112" priority="26">
      <formula>MATCH(G16,Festivos,0)</formula>
    </cfRule>
  </conditionalFormatting>
  <conditionalFormatting sqref="B18">
    <cfRule type="expression" dxfId="111" priority="33">
      <formula>MATCH(B18,Festivos,0)</formula>
    </cfRule>
  </conditionalFormatting>
  <conditionalFormatting sqref="A18">
    <cfRule type="expression" dxfId="110" priority="27">
      <formula>MATCH(A18,Festivos,0)</formula>
    </cfRule>
  </conditionalFormatting>
  <conditionalFormatting sqref="A16:C16">
    <cfRule type="expression" dxfId="109" priority="12">
      <formula>MATCH(A16,Festivos,0)</formula>
    </cfRule>
  </conditionalFormatting>
  <conditionalFormatting sqref="D16">
    <cfRule type="expression" dxfId="108" priority="11">
      <formula>MATCH(D16,Festivos,0)</formula>
    </cfRule>
  </conditionalFormatting>
  <conditionalFormatting sqref="E16">
    <cfRule type="expression" dxfId="107" priority="10">
      <formula>MATCH(E16,Festivos,0)</formula>
    </cfRule>
  </conditionalFormatting>
  <conditionalFormatting sqref="F16">
    <cfRule type="expression" dxfId="106" priority="9">
      <formula>MATCH(F16,Festivos,0)</formula>
    </cfRule>
  </conditionalFormatting>
  <conditionalFormatting sqref="F18">
    <cfRule type="expression" dxfId="105" priority="8">
      <formula>MATCH(F18,Festivos,0)</formula>
    </cfRule>
  </conditionalFormatting>
  <conditionalFormatting sqref="E18">
    <cfRule type="expression" dxfId="104" priority="5">
      <formula>MATCH(E18,Festivos,0)</formula>
    </cfRule>
  </conditionalFormatting>
  <conditionalFormatting sqref="C14">
    <cfRule type="expression" dxfId="103" priority="4">
      <formula>MATCH(C14,Festivos,0)</formula>
    </cfRule>
  </conditionalFormatting>
  <conditionalFormatting sqref="C18">
    <cfRule type="expression" dxfId="102" priority="3">
      <formula>MATCH(C18,Festivos,0)</formula>
    </cfRule>
  </conditionalFormatting>
  <conditionalFormatting sqref="A14">
    <cfRule type="expression" dxfId="101" priority="2">
      <formula>MATCH(A14,Festivos,0)</formula>
    </cfRule>
  </conditionalFormatting>
  <conditionalFormatting sqref="B14">
    <cfRule type="expression" dxfId="100" priority="1">
      <formula>MATCH(B14,Festivos,0)</formula>
    </cfRule>
  </conditionalFormatting>
  <hyperlinks>
    <hyperlink ref="A5" r:id="rId1" display="Instructor@:" xr:uid="{00000000-0004-0000-0300-000000000000}"/>
    <hyperlink ref="A6" r:id="rId2" display="Instructor@:" xr:uid="{00000000-0004-0000-0300-000001000000}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K24"/>
  <sheetViews>
    <sheetView topLeftCell="A15" workbookViewId="0">
      <selection activeCell="A10" sqref="A10"/>
    </sheetView>
  </sheetViews>
  <sheetFormatPr defaultColWidth="11.42578125" defaultRowHeight="14.45"/>
  <cols>
    <col min="1" max="1" width="12.85546875" style="113" customWidth="1"/>
    <col min="2" max="2" width="13.28515625" style="113" customWidth="1"/>
    <col min="3" max="3" width="16.5703125" style="113" customWidth="1"/>
    <col min="4" max="4" width="15.85546875" style="113" customWidth="1"/>
    <col min="5" max="5" width="15.5703125" style="113" customWidth="1"/>
    <col min="6" max="6" width="13.5703125" style="113" bestFit="1" customWidth="1"/>
    <col min="7" max="7" width="11.28515625" style="113" bestFit="1" customWidth="1"/>
  </cols>
  <sheetData>
    <row r="3" spans="1:11">
      <c r="A3" s="104"/>
      <c r="B3" s="104"/>
      <c r="C3" s="104"/>
      <c r="D3" s="104"/>
      <c r="E3" s="104"/>
      <c r="F3" s="104"/>
      <c r="G3" s="104"/>
    </row>
    <row r="4" spans="1:11">
      <c r="A4" s="151" t="s">
        <v>0</v>
      </c>
      <c r="B4" s="151"/>
      <c r="C4" s="151"/>
      <c r="D4" s="151"/>
      <c r="E4" s="151"/>
      <c r="F4" s="151"/>
      <c r="G4" s="151"/>
      <c r="H4" s="69"/>
    </row>
    <row r="5" spans="1:11">
      <c r="A5" s="151" t="s">
        <v>1</v>
      </c>
      <c r="B5" s="151"/>
      <c r="C5" s="151"/>
      <c r="D5" s="151"/>
      <c r="E5" s="151"/>
      <c r="F5" s="151"/>
      <c r="G5" s="151"/>
      <c r="H5" s="69"/>
    </row>
    <row r="6" spans="1:11">
      <c r="A6" s="152" t="s">
        <v>2</v>
      </c>
      <c r="B6" s="152"/>
      <c r="C6" s="152"/>
      <c r="D6" s="152"/>
      <c r="E6" s="152"/>
      <c r="F6" s="152"/>
      <c r="G6" s="152"/>
      <c r="H6" s="69"/>
    </row>
    <row r="7" spans="1:11">
      <c r="A7" s="105" t="s">
        <v>3</v>
      </c>
      <c r="B7" s="153" t="s">
        <v>4</v>
      </c>
      <c r="C7" s="153"/>
      <c r="D7" s="154" t="s">
        <v>5</v>
      </c>
      <c r="E7" s="154"/>
      <c r="F7" s="106" t="s">
        <v>6</v>
      </c>
      <c r="G7" s="107">
        <v>1061707404</v>
      </c>
      <c r="H7" s="69"/>
    </row>
    <row r="8" spans="1:11">
      <c r="A8" s="105" t="s">
        <v>8</v>
      </c>
      <c r="B8" s="155" t="s">
        <v>9</v>
      </c>
      <c r="C8" s="155"/>
      <c r="D8" s="155"/>
      <c r="E8" s="155"/>
      <c r="F8" s="155"/>
      <c r="G8" s="155"/>
      <c r="H8" s="69"/>
    </row>
    <row r="9" spans="1:11">
      <c r="A9" s="193" t="s">
        <v>84</v>
      </c>
      <c r="B9" s="194"/>
      <c r="C9" s="194"/>
      <c r="D9" s="194"/>
      <c r="E9" s="194"/>
      <c r="F9" s="194"/>
      <c r="G9" s="195"/>
      <c r="H9" s="69"/>
    </row>
    <row r="10" spans="1:11">
      <c r="A10" s="108" t="s">
        <v>11</v>
      </c>
      <c r="B10" s="109" t="s">
        <v>12</v>
      </c>
      <c r="C10" s="109" t="s">
        <v>13</v>
      </c>
      <c r="D10" s="109" t="s">
        <v>14</v>
      </c>
      <c r="E10" s="109" t="s">
        <v>15</v>
      </c>
      <c r="F10" s="109" t="s">
        <v>16</v>
      </c>
      <c r="G10" s="109" t="s">
        <v>17</v>
      </c>
      <c r="H10" s="69"/>
    </row>
    <row r="11" spans="1:11">
      <c r="A11" s="98">
        <v>1</v>
      </c>
      <c r="B11" s="98">
        <v>2</v>
      </c>
      <c r="C11" s="98">
        <v>3</v>
      </c>
      <c r="D11" s="98">
        <v>4</v>
      </c>
      <c r="E11" s="98">
        <v>5</v>
      </c>
      <c r="F11" s="98">
        <v>6</v>
      </c>
      <c r="G11" s="98">
        <v>7</v>
      </c>
      <c r="H11" s="69"/>
    </row>
    <row r="12" spans="1:11" ht="68.099999999999994" customHeight="1">
      <c r="A12" s="110"/>
      <c r="B12" s="116"/>
      <c r="C12" s="115"/>
      <c r="D12" s="115"/>
      <c r="E12" s="120" t="s">
        <v>77</v>
      </c>
      <c r="F12" s="110"/>
      <c r="G12" s="110"/>
      <c r="H12" s="69">
        <v>8</v>
      </c>
    </row>
    <row r="13" spans="1:11">
      <c r="A13" s="95">
        <v>8</v>
      </c>
      <c r="B13" s="117">
        <v>9</v>
      </c>
      <c r="C13" s="98">
        <v>10</v>
      </c>
      <c r="D13" s="98">
        <v>11</v>
      </c>
      <c r="E13" s="121">
        <v>12</v>
      </c>
      <c r="F13" s="95">
        <v>13</v>
      </c>
      <c r="G13" s="95">
        <v>14</v>
      </c>
      <c r="H13" s="96"/>
    </row>
    <row r="14" spans="1:11" ht="54.95" customHeight="1">
      <c r="A14" s="114" t="s">
        <v>79</v>
      </c>
      <c r="B14" s="118" t="s">
        <v>85</v>
      </c>
      <c r="C14" s="112" t="s">
        <v>66</v>
      </c>
      <c r="D14" s="114" t="s">
        <v>79</v>
      </c>
      <c r="E14" s="120" t="s">
        <v>77</v>
      </c>
      <c r="F14" s="101"/>
      <c r="G14" s="102" t="s">
        <v>86</v>
      </c>
      <c r="H14" s="96">
        <v>40</v>
      </c>
      <c r="K14">
        <f>96-40-16</f>
        <v>40</v>
      </c>
    </row>
    <row r="15" spans="1:11">
      <c r="A15" s="98">
        <v>14</v>
      </c>
      <c r="B15" s="119">
        <v>15</v>
      </c>
      <c r="C15" s="98">
        <v>16</v>
      </c>
      <c r="D15" s="98">
        <v>17</v>
      </c>
      <c r="E15" s="121">
        <v>18</v>
      </c>
      <c r="F15" s="98">
        <v>19</v>
      </c>
      <c r="G15" s="98">
        <v>20</v>
      </c>
      <c r="H15" s="96"/>
    </row>
    <row r="16" spans="1:11" ht="84.95" customHeight="1">
      <c r="A16" s="120" t="s">
        <v>77</v>
      </c>
      <c r="B16" s="122" t="s">
        <v>87</v>
      </c>
      <c r="C16" s="122" t="s">
        <v>88</v>
      </c>
      <c r="D16" s="120" t="s">
        <v>77</v>
      </c>
      <c r="E16" s="90" t="s">
        <v>69</v>
      </c>
      <c r="F16" s="90" t="s">
        <v>69</v>
      </c>
      <c r="G16" s="99"/>
      <c r="H16" s="96">
        <f>8*6</f>
        <v>48</v>
      </c>
    </row>
    <row r="17" spans="1:8">
      <c r="A17" s="103">
        <v>21</v>
      </c>
      <c r="B17" s="103">
        <v>22</v>
      </c>
      <c r="C17" s="103">
        <v>23</v>
      </c>
      <c r="D17" s="103">
        <v>24</v>
      </c>
      <c r="E17" s="103">
        <v>25</v>
      </c>
      <c r="F17" s="103">
        <v>26</v>
      </c>
      <c r="G17" s="103">
        <v>27</v>
      </c>
      <c r="H17" s="96"/>
    </row>
    <row r="18" spans="1:8" ht="57" customHeight="1">
      <c r="A18" s="123" t="s">
        <v>89</v>
      </c>
      <c r="B18" s="123" t="s">
        <v>90</v>
      </c>
      <c r="C18" s="112" t="s">
        <v>66</v>
      </c>
      <c r="D18" s="114" t="s">
        <v>79</v>
      </c>
      <c r="E18" s="111" t="s">
        <v>77</v>
      </c>
      <c r="F18" s="99"/>
      <c r="G18" s="99"/>
      <c r="H18" s="96">
        <f>8*5</f>
        <v>40</v>
      </c>
    </row>
    <row r="19" spans="1:8">
      <c r="A19" s="98">
        <v>28</v>
      </c>
      <c r="B19" s="98">
        <v>29</v>
      </c>
      <c r="C19" s="98">
        <v>30</v>
      </c>
      <c r="D19" s="98">
        <v>31</v>
      </c>
      <c r="E19" s="98">
        <v>32</v>
      </c>
      <c r="F19" s="98">
        <v>33</v>
      </c>
      <c r="G19" s="98"/>
      <c r="H19" s="96"/>
    </row>
    <row r="20" spans="1:8" ht="63" customHeight="1">
      <c r="A20" s="111" t="s">
        <v>77</v>
      </c>
      <c r="B20" s="112" t="s">
        <v>66</v>
      </c>
      <c r="C20" s="112" t="s">
        <v>66</v>
      </c>
      <c r="D20" s="102" t="s">
        <v>79</v>
      </c>
      <c r="E20" s="99"/>
      <c r="F20" s="99"/>
      <c r="G20" s="97"/>
      <c r="H20" s="96">
        <f>8*3</f>
        <v>24</v>
      </c>
    </row>
    <row r="21" spans="1:8">
      <c r="A21" s="98"/>
      <c r="B21" s="98"/>
      <c r="C21" s="98"/>
      <c r="D21" s="98"/>
      <c r="E21" s="98"/>
      <c r="F21" s="98"/>
      <c r="G21" s="98"/>
      <c r="H21" s="96">
        <f>SUM(H11:H20)</f>
        <v>160</v>
      </c>
    </row>
    <row r="22" spans="1:8">
      <c r="A22" s="100"/>
      <c r="B22" s="100"/>
      <c r="C22" s="100"/>
      <c r="D22" s="100"/>
      <c r="E22" s="100"/>
      <c r="F22" s="100"/>
      <c r="G22" s="100"/>
    </row>
    <row r="24" spans="1:8">
      <c r="H24">
        <f>160-H21</f>
        <v>0</v>
      </c>
    </row>
  </sheetData>
  <mergeCells count="7">
    <mergeCell ref="A9:G9"/>
    <mergeCell ref="A4:G4"/>
    <mergeCell ref="A5:G5"/>
    <mergeCell ref="A6:G6"/>
    <mergeCell ref="B7:C7"/>
    <mergeCell ref="D7:E7"/>
    <mergeCell ref="B8:G8"/>
  </mergeCells>
  <conditionalFormatting sqref="A17 A21:G21 G14 C17 E17 G17">
    <cfRule type="expression" dxfId="99" priority="52">
      <formula>MATCH(A14,Festivos,0)</formula>
    </cfRule>
  </conditionalFormatting>
  <conditionalFormatting sqref="A15:G15">
    <cfRule type="expression" dxfId="98" priority="55">
      <formula>MATCH(A15,Festivos,0)</formula>
    </cfRule>
  </conditionalFormatting>
  <conditionalFormatting sqref="A11:G11">
    <cfRule type="expression" dxfId="97" priority="54">
      <formula>MATCH(A11,Festivos,0)</formula>
    </cfRule>
  </conditionalFormatting>
  <conditionalFormatting sqref="A13:G13">
    <cfRule type="expression" dxfId="96" priority="56">
      <formula>MATCH(A13,Festivos,0)</formula>
    </cfRule>
  </conditionalFormatting>
  <conditionalFormatting sqref="A19:G19">
    <cfRule type="expression" dxfId="95" priority="57">
      <formula>MATCH(A19,Festivos,0)</formula>
    </cfRule>
  </conditionalFormatting>
  <conditionalFormatting sqref="B17 D17 F17">
    <cfRule type="expression" dxfId="94" priority="53">
      <formula>MATCH(B17,Festivos,0)</formula>
    </cfRule>
  </conditionalFormatting>
  <conditionalFormatting sqref="G20">
    <cfRule type="expression" dxfId="93" priority="48">
      <formula>MATCH(G20,Festivos,0)</formula>
    </cfRule>
  </conditionalFormatting>
  <conditionalFormatting sqref="A12">
    <cfRule type="expression" dxfId="92" priority="46">
      <formula>MATCH(A12,Festivos,0)</formula>
    </cfRule>
  </conditionalFormatting>
  <conditionalFormatting sqref="B12">
    <cfRule type="expression" dxfId="91" priority="45">
      <formula>MATCH(B12,Festivos,0)</formula>
    </cfRule>
  </conditionalFormatting>
  <conditionalFormatting sqref="F12">
    <cfRule type="expression" dxfId="90" priority="42">
      <formula>MATCH(F12,Festivos,0)</formula>
    </cfRule>
  </conditionalFormatting>
  <conditionalFormatting sqref="G12">
    <cfRule type="expression" dxfId="89" priority="41">
      <formula>MATCH(G12,Festivos,0)</formula>
    </cfRule>
  </conditionalFormatting>
  <conditionalFormatting sqref="G16">
    <cfRule type="expression" dxfId="88" priority="39">
      <formula>MATCH(G16,Festivos,0)</formula>
    </cfRule>
  </conditionalFormatting>
  <conditionalFormatting sqref="G18">
    <cfRule type="expression" dxfId="87" priority="35">
      <formula>MATCH(G18,Festivos,0)</formula>
    </cfRule>
  </conditionalFormatting>
  <conditionalFormatting sqref="F14">
    <cfRule type="expression" dxfId="86" priority="32">
      <formula>MATCH(F14,Festivos,0)</formula>
    </cfRule>
  </conditionalFormatting>
  <conditionalFormatting sqref="F18">
    <cfRule type="expression" dxfId="85" priority="27">
      <formula>MATCH(F18,Festivos,0)</formula>
    </cfRule>
  </conditionalFormatting>
  <conditionalFormatting sqref="F20">
    <cfRule type="expression" dxfId="84" priority="26">
      <formula>MATCH(F20,Festivos,0)</formula>
    </cfRule>
  </conditionalFormatting>
  <conditionalFormatting sqref="E12">
    <cfRule type="expression" dxfId="83" priority="25">
      <formula>MATCH(E12,Festivos,0)</formula>
    </cfRule>
  </conditionalFormatting>
  <conditionalFormatting sqref="E14">
    <cfRule type="expression" dxfId="82" priority="24">
      <formula>MATCH(E14,Festivos,0)</formula>
    </cfRule>
  </conditionalFormatting>
  <conditionalFormatting sqref="E20">
    <cfRule type="expression" dxfId="81" priority="23">
      <formula>MATCH(E20,Festivos,0)</formula>
    </cfRule>
  </conditionalFormatting>
  <conditionalFormatting sqref="B14">
    <cfRule type="expression" dxfId="80" priority="22">
      <formula>MATCH(B14,Festivos,0)</formula>
    </cfRule>
  </conditionalFormatting>
  <conditionalFormatting sqref="C14">
    <cfRule type="expression" dxfId="79" priority="21">
      <formula>MATCH(C14,Festivos,0)</formula>
    </cfRule>
  </conditionalFormatting>
  <conditionalFormatting sqref="A14">
    <cfRule type="expression" dxfId="78" priority="19">
      <formula>MATCH(A14,Festivos,0)</formula>
    </cfRule>
  </conditionalFormatting>
  <conditionalFormatting sqref="E16">
    <cfRule type="expression" dxfId="77" priority="13">
      <formula>MATCH(E16,Festivos,0)</formula>
    </cfRule>
  </conditionalFormatting>
  <conditionalFormatting sqref="D14">
    <cfRule type="expression" dxfId="76" priority="12">
      <formula>MATCH(D14,Festivos,0)</formula>
    </cfRule>
  </conditionalFormatting>
  <conditionalFormatting sqref="F16">
    <cfRule type="expression" dxfId="75" priority="14">
      <formula>MATCH(F16,Festivos,0)</formula>
    </cfRule>
  </conditionalFormatting>
  <conditionalFormatting sqref="D20">
    <cfRule type="expression" dxfId="74" priority="11">
      <formula>MATCH(D20,Festivos,0)</formula>
    </cfRule>
  </conditionalFormatting>
  <conditionalFormatting sqref="E18">
    <cfRule type="expression" dxfId="73" priority="10">
      <formula>MATCH(E18,Festivos,0)</formula>
    </cfRule>
  </conditionalFormatting>
  <conditionalFormatting sqref="C18">
    <cfRule type="expression" dxfId="72" priority="9">
      <formula>MATCH(C18,Festivos,0)</formula>
    </cfRule>
  </conditionalFormatting>
  <conditionalFormatting sqref="D18">
    <cfRule type="expression" dxfId="71" priority="8">
      <formula>MATCH(D18,Festivos,0)</formula>
    </cfRule>
  </conditionalFormatting>
  <conditionalFormatting sqref="B16:C16">
    <cfRule type="expression" dxfId="70" priority="7">
      <formula>MATCH(B16,Festivos,0)</formula>
    </cfRule>
  </conditionalFormatting>
  <conditionalFormatting sqref="A18:B18">
    <cfRule type="expression" dxfId="69" priority="6">
      <formula>MATCH(A18,Festivos,0)</formula>
    </cfRule>
  </conditionalFormatting>
  <conditionalFormatting sqref="B20">
    <cfRule type="expression" dxfId="68" priority="5">
      <formula>MATCH(B20,Festivos,0)</formula>
    </cfRule>
  </conditionalFormatting>
  <conditionalFormatting sqref="C20">
    <cfRule type="expression" dxfId="67" priority="4">
      <formula>MATCH(C20,Festivos,0)</formula>
    </cfRule>
  </conditionalFormatting>
  <conditionalFormatting sqref="A16">
    <cfRule type="expression" dxfId="66" priority="3">
      <formula>MATCH(A16,Festivos,0)</formula>
    </cfRule>
  </conditionalFormatting>
  <conditionalFormatting sqref="A20">
    <cfRule type="expression" dxfId="65" priority="2">
      <formula>MATCH(A20,Festivos,0)</formula>
    </cfRule>
  </conditionalFormatting>
  <conditionalFormatting sqref="D16">
    <cfRule type="expression" dxfId="64" priority="1">
      <formula>MATCH(D16,Festivos,0)</formula>
    </cfRule>
  </conditionalFormatting>
  <hyperlinks>
    <hyperlink ref="A7" r:id="rId1" display="Instructor@:" xr:uid="{00000000-0004-0000-0400-000000000000}"/>
    <hyperlink ref="A8" r:id="rId2" display="Instructor@:" xr:uid="{00000000-0004-0000-0400-000001000000}"/>
  </hyperlinks>
  <pageMargins left="0.7" right="0.7" top="0.75" bottom="0.75" header="0.3" footer="0.3"/>
  <pageSetup paperSize="9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9"/>
  <sheetViews>
    <sheetView tabSelected="1" topLeftCell="A9" workbookViewId="0">
      <selection activeCell="A18" sqref="A18"/>
    </sheetView>
  </sheetViews>
  <sheetFormatPr defaultColWidth="11.42578125" defaultRowHeight="14.45"/>
  <cols>
    <col min="1" max="1" width="18" customWidth="1"/>
    <col min="2" max="2" width="19.42578125" customWidth="1"/>
    <col min="3" max="3" width="17.140625" customWidth="1"/>
    <col min="4" max="4" width="14.85546875" customWidth="1"/>
    <col min="5" max="5" width="16.5703125" customWidth="1"/>
  </cols>
  <sheetData>
    <row r="2" spans="1:8">
      <c r="A2" s="151" t="s">
        <v>0</v>
      </c>
      <c r="B2" s="151"/>
      <c r="C2" s="151"/>
      <c r="D2" s="151"/>
      <c r="E2" s="151"/>
      <c r="F2" s="151"/>
      <c r="G2" s="151"/>
      <c r="H2" s="69"/>
    </row>
    <row r="3" spans="1:8">
      <c r="A3" s="151" t="s">
        <v>1</v>
      </c>
      <c r="B3" s="151"/>
      <c r="C3" s="151"/>
      <c r="D3" s="151"/>
      <c r="E3" s="151"/>
      <c r="F3" s="151"/>
      <c r="G3" s="151"/>
      <c r="H3" s="69"/>
    </row>
    <row r="4" spans="1:8">
      <c r="A4" s="152" t="s">
        <v>2</v>
      </c>
      <c r="B4" s="152"/>
      <c r="C4" s="152"/>
      <c r="D4" s="152"/>
      <c r="E4" s="152"/>
      <c r="F4" s="152"/>
      <c r="G4" s="152"/>
      <c r="H4" s="69"/>
    </row>
    <row r="5" spans="1:8">
      <c r="A5" s="105" t="s">
        <v>3</v>
      </c>
      <c r="B5" s="153" t="s">
        <v>4</v>
      </c>
      <c r="C5" s="153"/>
      <c r="D5" s="154" t="s">
        <v>5</v>
      </c>
      <c r="E5" s="154"/>
      <c r="F5" s="106" t="s">
        <v>6</v>
      </c>
      <c r="G5" s="107">
        <v>1061707404</v>
      </c>
      <c r="H5" s="69"/>
    </row>
    <row r="6" spans="1:8">
      <c r="A6" s="105" t="s">
        <v>8</v>
      </c>
      <c r="B6" s="155" t="s">
        <v>9</v>
      </c>
      <c r="C6" s="155"/>
      <c r="D6" s="155"/>
      <c r="E6" s="155"/>
      <c r="F6" s="155"/>
      <c r="G6" s="155"/>
      <c r="H6" s="69"/>
    </row>
    <row r="7" spans="1:8">
      <c r="A7" s="148" t="s">
        <v>91</v>
      </c>
      <c r="B7" s="149"/>
      <c r="C7" s="149"/>
      <c r="D7" s="149"/>
      <c r="E7" s="149"/>
      <c r="F7" s="149"/>
      <c r="G7" s="150"/>
      <c r="H7" s="69"/>
    </row>
    <row r="8" spans="1:8">
      <c r="A8" s="129" t="s">
        <v>11</v>
      </c>
      <c r="B8" s="130" t="s">
        <v>12</v>
      </c>
      <c r="C8" s="130" t="s">
        <v>13</v>
      </c>
      <c r="D8" s="130" t="s">
        <v>14</v>
      </c>
      <c r="E8" s="130" t="s">
        <v>15</v>
      </c>
      <c r="F8" s="124" t="s">
        <v>16</v>
      </c>
      <c r="G8" s="124" t="s">
        <v>17</v>
      </c>
      <c r="H8" s="69"/>
    </row>
    <row r="9" spans="1:8">
      <c r="A9" s="98"/>
      <c r="B9" s="98"/>
      <c r="C9" s="98">
        <v>1</v>
      </c>
      <c r="D9" s="98">
        <v>2</v>
      </c>
      <c r="E9" s="98">
        <v>3</v>
      </c>
      <c r="F9" s="98">
        <v>4</v>
      </c>
      <c r="G9" s="98">
        <v>5</v>
      </c>
      <c r="H9" s="69"/>
    </row>
    <row r="10" spans="1:8" ht="73.5">
      <c r="A10" s="110"/>
      <c r="B10" s="116"/>
      <c r="C10" s="123" t="s">
        <v>92</v>
      </c>
      <c r="D10" s="123" t="s">
        <v>93</v>
      </c>
      <c r="E10" s="123" t="s">
        <v>94</v>
      </c>
      <c r="F10" s="110"/>
      <c r="G10" s="110"/>
      <c r="H10" s="69">
        <v>24</v>
      </c>
    </row>
    <row r="11" spans="1:8">
      <c r="A11" s="95">
        <v>6</v>
      </c>
      <c r="B11" s="117">
        <v>7</v>
      </c>
      <c r="C11" s="95">
        <v>8</v>
      </c>
      <c r="D11" s="117">
        <v>9</v>
      </c>
      <c r="E11" s="95">
        <v>10</v>
      </c>
      <c r="F11" s="117">
        <v>11</v>
      </c>
      <c r="G11" s="95">
        <v>12</v>
      </c>
      <c r="H11" s="96"/>
    </row>
    <row r="12" spans="1:8" ht="115.5">
      <c r="A12" s="126" t="s">
        <v>95</v>
      </c>
      <c r="B12" s="111" t="s">
        <v>77</v>
      </c>
      <c r="C12" s="127" t="s">
        <v>96</v>
      </c>
      <c r="D12" s="127" t="s">
        <v>96</v>
      </c>
      <c r="E12" s="127" t="s">
        <v>96</v>
      </c>
      <c r="F12" s="101"/>
      <c r="G12" s="102" t="s">
        <v>86</v>
      </c>
      <c r="H12" s="96">
        <v>32</v>
      </c>
    </row>
    <row r="13" spans="1:8">
      <c r="A13" s="98">
        <v>13</v>
      </c>
      <c r="B13" s="119">
        <v>14</v>
      </c>
      <c r="C13" s="98">
        <v>15</v>
      </c>
      <c r="D13" s="119">
        <v>16</v>
      </c>
      <c r="E13" s="98">
        <v>17</v>
      </c>
      <c r="F13" s="119">
        <v>18</v>
      </c>
      <c r="G13" s="98">
        <v>19</v>
      </c>
      <c r="H13" s="96"/>
    </row>
    <row r="14" spans="1:8" ht="120">
      <c r="A14" s="122" t="s">
        <v>88</v>
      </c>
      <c r="B14" s="90" t="s">
        <v>97</v>
      </c>
      <c r="C14" s="90" t="s">
        <v>98</v>
      </c>
      <c r="D14" s="90" t="s">
        <v>99</v>
      </c>
      <c r="E14" s="90" t="s">
        <v>100</v>
      </c>
      <c r="F14" s="53"/>
      <c r="G14" s="99"/>
      <c r="H14" s="96">
        <v>40</v>
      </c>
    </row>
    <row r="15" spans="1:8">
      <c r="A15" s="103">
        <v>20</v>
      </c>
      <c r="B15" s="103">
        <v>21</v>
      </c>
      <c r="C15" s="103">
        <v>22</v>
      </c>
      <c r="D15" s="103">
        <v>23</v>
      </c>
      <c r="E15" s="103">
        <v>24</v>
      </c>
      <c r="F15" s="103">
        <v>25</v>
      </c>
      <c r="G15" s="103">
        <v>26</v>
      </c>
      <c r="H15" s="96"/>
    </row>
    <row r="16" spans="1:8" ht="73.5">
      <c r="A16" s="125" t="s">
        <v>101</v>
      </c>
      <c r="B16" s="123" t="s">
        <v>92</v>
      </c>
      <c r="C16" s="123" t="s">
        <v>93</v>
      </c>
      <c r="D16" s="128" t="s">
        <v>102</v>
      </c>
      <c r="E16" s="128" t="s">
        <v>102</v>
      </c>
      <c r="F16" s="99"/>
      <c r="G16" s="99"/>
      <c r="H16" s="96">
        <v>32</v>
      </c>
    </row>
    <row r="17" spans="1:10">
      <c r="A17" s="98">
        <v>27</v>
      </c>
      <c r="B17" s="98">
        <v>28</v>
      </c>
      <c r="C17" s="98">
        <v>29</v>
      </c>
      <c r="D17" s="98">
        <v>30</v>
      </c>
      <c r="E17" s="98">
        <v>31</v>
      </c>
      <c r="F17" s="98"/>
      <c r="G17" s="98"/>
      <c r="H17" s="96"/>
    </row>
    <row r="18" spans="1:10" ht="120">
      <c r="A18" s="122" t="s">
        <v>88</v>
      </c>
      <c r="B18" s="122" t="s">
        <v>103</v>
      </c>
      <c r="C18" s="90" t="s">
        <v>100</v>
      </c>
      <c r="D18" s="90" t="s">
        <v>104</v>
      </c>
      <c r="E18" s="99"/>
      <c r="F18" s="99"/>
      <c r="G18" s="97"/>
      <c r="H18" s="96">
        <v>32</v>
      </c>
      <c r="J18">
        <f>160-H19</f>
        <v>0</v>
      </c>
    </row>
    <row r="19" spans="1:10">
      <c r="A19" s="98"/>
      <c r="B19" s="98"/>
      <c r="C19" s="98"/>
      <c r="D19" s="98"/>
      <c r="E19" s="98"/>
      <c r="F19" s="98"/>
      <c r="G19" s="98"/>
      <c r="H19" s="96">
        <f>SUM(H9:H18)</f>
        <v>160</v>
      </c>
    </row>
  </sheetData>
  <mergeCells count="7">
    <mergeCell ref="A7:G7"/>
    <mergeCell ref="A2:G2"/>
    <mergeCell ref="A3:G3"/>
    <mergeCell ref="A4:G4"/>
    <mergeCell ref="B5:C5"/>
    <mergeCell ref="D5:E5"/>
    <mergeCell ref="B6:G6"/>
  </mergeCells>
  <conditionalFormatting sqref="A15 A19:G19 G12 C15 E15 G15">
    <cfRule type="expression" dxfId="63" priority="42">
      <formula>MATCH(A12,Festivos,0)</formula>
    </cfRule>
  </conditionalFormatting>
  <conditionalFormatting sqref="A13:G13">
    <cfRule type="expression" dxfId="62" priority="45">
      <formula>MATCH(A13,Festivos,0)</formula>
    </cfRule>
  </conditionalFormatting>
  <conditionalFormatting sqref="A9:G9">
    <cfRule type="expression" dxfId="61" priority="44">
      <formula>MATCH(A9,Festivos,0)</formula>
    </cfRule>
  </conditionalFormatting>
  <conditionalFormatting sqref="A11:G11">
    <cfRule type="expression" dxfId="60" priority="46">
      <formula>MATCH(A11,Festivos,0)</formula>
    </cfRule>
  </conditionalFormatting>
  <conditionalFormatting sqref="A17:G17">
    <cfRule type="expression" dxfId="59" priority="47">
      <formula>MATCH(A17,Festivos,0)</formula>
    </cfRule>
  </conditionalFormatting>
  <conditionalFormatting sqref="B15 D15 F15">
    <cfRule type="expression" dxfId="58" priority="43">
      <formula>MATCH(B15,Festivos,0)</formula>
    </cfRule>
  </conditionalFormatting>
  <conditionalFormatting sqref="G18">
    <cfRule type="expression" dxfId="57" priority="41">
      <formula>MATCH(G18,Festivos,0)</formula>
    </cfRule>
  </conditionalFormatting>
  <conditionalFormatting sqref="A10">
    <cfRule type="expression" dxfId="56" priority="40">
      <formula>MATCH(A10,Festivos,0)</formula>
    </cfRule>
  </conditionalFormatting>
  <conditionalFormatting sqref="B10">
    <cfRule type="expression" dxfId="55" priority="39">
      <formula>MATCH(B10,Festivos,0)</formula>
    </cfRule>
  </conditionalFormatting>
  <conditionalFormatting sqref="F10">
    <cfRule type="expression" dxfId="54" priority="38">
      <formula>MATCH(F10,Festivos,0)</formula>
    </cfRule>
  </conditionalFormatting>
  <conditionalFormatting sqref="G10">
    <cfRule type="expression" dxfId="53" priority="37">
      <formula>MATCH(G10,Festivos,0)</formula>
    </cfRule>
  </conditionalFormatting>
  <conditionalFormatting sqref="G14">
    <cfRule type="expression" dxfId="52" priority="36">
      <formula>MATCH(G14,Festivos,0)</formula>
    </cfRule>
  </conditionalFormatting>
  <conditionalFormatting sqref="G16">
    <cfRule type="expression" dxfId="51" priority="35">
      <formula>MATCH(G16,Festivos,0)</formula>
    </cfRule>
  </conditionalFormatting>
  <conditionalFormatting sqref="F12">
    <cfRule type="expression" dxfId="50" priority="34">
      <formula>MATCH(F12,Festivos,0)</formula>
    </cfRule>
  </conditionalFormatting>
  <conditionalFormatting sqref="F16">
    <cfRule type="expression" dxfId="49" priority="33">
      <formula>MATCH(F16,Festivos,0)</formula>
    </cfRule>
  </conditionalFormatting>
  <conditionalFormatting sqref="F18">
    <cfRule type="expression" dxfId="48" priority="32">
      <formula>MATCH(F18,Festivos,0)</formula>
    </cfRule>
  </conditionalFormatting>
  <conditionalFormatting sqref="E18">
    <cfRule type="expression" dxfId="47" priority="29">
      <formula>MATCH(E18,Festivos,0)</formula>
    </cfRule>
  </conditionalFormatting>
  <conditionalFormatting sqref="A12">
    <cfRule type="expression" dxfId="46" priority="26">
      <formula>MATCH(A12,Festivos,0)</formula>
    </cfRule>
  </conditionalFormatting>
  <conditionalFormatting sqref="F14">
    <cfRule type="expression" dxfId="45" priority="25">
      <formula>MATCH(F14,Festivos,0)</formula>
    </cfRule>
  </conditionalFormatting>
  <conditionalFormatting sqref="A16">
    <cfRule type="expression" dxfId="44" priority="17">
      <formula>MATCH(A16,Festivos,0)</formula>
    </cfRule>
  </conditionalFormatting>
  <conditionalFormatting sqref="B12">
    <cfRule type="expression" dxfId="43" priority="11">
      <formula>MATCH(B12,Festivos,0)</formula>
    </cfRule>
  </conditionalFormatting>
  <conditionalFormatting sqref="B14:E14">
    <cfRule type="expression" dxfId="42" priority="10">
      <formula>MATCH(B14,Festivos,0)</formula>
    </cfRule>
  </conditionalFormatting>
  <conditionalFormatting sqref="C12:E12">
    <cfRule type="expression" dxfId="41" priority="9">
      <formula>MATCH(C12,Festivos,0)</formula>
    </cfRule>
  </conditionalFormatting>
  <conditionalFormatting sqref="A18:B18">
    <cfRule type="expression" dxfId="40" priority="8">
      <formula>MATCH(A18,Festivos,0)</formula>
    </cfRule>
  </conditionalFormatting>
  <conditionalFormatting sqref="A14">
    <cfRule type="expression" dxfId="39" priority="7">
      <formula>MATCH(A14,Festivos,0)</formula>
    </cfRule>
  </conditionalFormatting>
  <conditionalFormatting sqref="C10:E10">
    <cfRule type="expression" dxfId="38" priority="6">
      <formula>MATCH(C10,Festivos,0)</formula>
    </cfRule>
  </conditionalFormatting>
  <conditionalFormatting sqref="D16:E16">
    <cfRule type="expression" dxfId="37" priority="3">
      <formula>MATCH(D16,Festivos,0)</formula>
    </cfRule>
  </conditionalFormatting>
  <conditionalFormatting sqref="C18:D18">
    <cfRule type="expression" dxfId="36" priority="2">
      <formula>MATCH(C18,Festivos,0)</formula>
    </cfRule>
  </conditionalFormatting>
  <conditionalFormatting sqref="B16:C16">
    <cfRule type="expression" dxfId="35" priority="1">
      <formula>MATCH(B16,Festivos,0)</formula>
    </cfRule>
  </conditionalFormatting>
  <hyperlinks>
    <hyperlink ref="A5" r:id="rId1" display="Instructor@:" xr:uid="{00000000-0004-0000-0500-000000000000}"/>
    <hyperlink ref="A6" r:id="rId2" display="Instructor@:" xr:uid="{00000000-0004-0000-0500-000001000000}"/>
  </hyperlinks>
  <pageMargins left="0.7" right="0.7" top="0.75" bottom="0.75" header="0.3" footer="0.3"/>
  <pageSetup paperSize="9" orientation="portrait" horizontalDpi="360" verticalDpi="360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H21"/>
  <sheetViews>
    <sheetView topLeftCell="A8" workbookViewId="0">
      <selection activeCell="A21" sqref="A21"/>
    </sheetView>
  </sheetViews>
  <sheetFormatPr defaultColWidth="11.42578125" defaultRowHeight="14.45"/>
  <cols>
    <col min="1" max="1" width="17.5703125" customWidth="1"/>
    <col min="2" max="2" width="16" customWidth="1"/>
    <col min="3" max="3" width="17.28515625" customWidth="1"/>
    <col min="4" max="4" width="17.85546875" customWidth="1"/>
    <col min="5" max="5" width="19.28515625" customWidth="1"/>
  </cols>
  <sheetData>
    <row r="3" spans="1:8">
      <c r="A3" s="151" t="s">
        <v>0</v>
      </c>
      <c r="B3" s="151"/>
      <c r="C3" s="151"/>
      <c r="D3" s="151"/>
      <c r="E3" s="151"/>
      <c r="F3" s="151"/>
      <c r="G3" s="151"/>
      <c r="H3" s="69"/>
    </row>
    <row r="4" spans="1:8">
      <c r="A4" s="151" t="s">
        <v>1</v>
      </c>
      <c r="B4" s="151"/>
      <c r="C4" s="151"/>
      <c r="D4" s="151"/>
      <c r="E4" s="151"/>
      <c r="F4" s="151"/>
      <c r="G4" s="151"/>
      <c r="H4" s="69"/>
    </row>
    <row r="5" spans="1:8">
      <c r="A5" s="152" t="s">
        <v>2</v>
      </c>
      <c r="B5" s="152"/>
      <c r="C5" s="152"/>
      <c r="D5" s="152"/>
      <c r="E5" s="152"/>
      <c r="F5" s="152"/>
      <c r="G5" s="152"/>
      <c r="H5" s="69"/>
    </row>
    <row r="6" spans="1:8" ht="27" customHeight="1">
      <c r="A6" s="105" t="s">
        <v>3</v>
      </c>
      <c r="B6" s="153" t="s">
        <v>4</v>
      </c>
      <c r="C6" s="153"/>
      <c r="D6" s="154" t="s">
        <v>5</v>
      </c>
      <c r="E6" s="154"/>
      <c r="F6" s="106" t="s">
        <v>6</v>
      </c>
      <c r="G6" s="107">
        <v>1061707404</v>
      </c>
      <c r="H6" s="69"/>
    </row>
    <row r="7" spans="1:8">
      <c r="A7" s="105" t="s">
        <v>8</v>
      </c>
      <c r="B7" s="155" t="s">
        <v>9</v>
      </c>
      <c r="C7" s="155"/>
      <c r="D7" s="155"/>
      <c r="E7" s="155"/>
      <c r="F7" s="155"/>
      <c r="G7" s="155"/>
      <c r="H7" s="69"/>
    </row>
    <row r="8" spans="1:8">
      <c r="A8" s="148" t="s">
        <v>105</v>
      </c>
      <c r="B8" s="149"/>
      <c r="C8" s="149"/>
      <c r="D8" s="149"/>
      <c r="E8" s="149"/>
      <c r="F8" s="149"/>
      <c r="G8" s="150"/>
      <c r="H8" s="69"/>
    </row>
    <row r="9" spans="1:8">
      <c r="A9" s="129" t="s">
        <v>11</v>
      </c>
      <c r="B9" s="130" t="s">
        <v>12</v>
      </c>
      <c r="C9" s="130" t="s">
        <v>13</v>
      </c>
      <c r="D9" s="130" t="s">
        <v>14</v>
      </c>
      <c r="E9" s="130" t="s">
        <v>15</v>
      </c>
      <c r="F9" s="124" t="s">
        <v>16</v>
      </c>
      <c r="G9" s="124" t="s">
        <v>17</v>
      </c>
      <c r="H9" s="69"/>
    </row>
    <row r="10" spans="1:8">
      <c r="A10" s="98"/>
      <c r="B10" s="98"/>
      <c r="C10" s="131"/>
      <c r="D10" s="131"/>
      <c r="E10" s="131"/>
      <c r="F10" s="143">
        <v>1</v>
      </c>
      <c r="G10" s="143">
        <v>2</v>
      </c>
      <c r="H10" s="69"/>
    </row>
    <row r="11" spans="1:8" ht="86.45" customHeight="1">
      <c r="A11" s="133"/>
      <c r="B11" s="134"/>
      <c r="C11" s="132"/>
      <c r="D11" s="132"/>
      <c r="E11" s="132"/>
      <c r="F11" s="110"/>
      <c r="G11" s="110"/>
      <c r="H11" s="69"/>
    </row>
    <row r="12" spans="1:8">
      <c r="A12" s="135">
        <v>3</v>
      </c>
      <c r="B12" s="136">
        <v>4</v>
      </c>
      <c r="C12" s="135">
        <v>5</v>
      </c>
      <c r="D12" s="136">
        <v>6</v>
      </c>
      <c r="E12" s="135">
        <v>7</v>
      </c>
      <c r="F12" s="144">
        <v>8</v>
      </c>
      <c r="G12" s="145">
        <v>9</v>
      </c>
      <c r="H12" s="96"/>
    </row>
    <row r="13" spans="1:8" ht="72.95" customHeight="1">
      <c r="A13" s="122" t="s">
        <v>88</v>
      </c>
      <c r="B13" s="137"/>
      <c r="C13" s="137"/>
      <c r="D13" s="137"/>
      <c r="E13" s="142" t="s">
        <v>101</v>
      </c>
      <c r="F13" s="101"/>
      <c r="G13" s="102" t="s">
        <v>86</v>
      </c>
      <c r="H13" s="96">
        <v>8</v>
      </c>
    </row>
    <row r="14" spans="1:8">
      <c r="A14" s="131">
        <v>10</v>
      </c>
      <c r="B14" s="138">
        <v>11</v>
      </c>
      <c r="C14" s="131">
        <v>12</v>
      </c>
      <c r="D14" s="138">
        <v>13</v>
      </c>
      <c r="E14" s="131">
        <v>14</v>
      </c>
      <c r="F14" s="146">
        <v>15</v>
      </c>
      <c r="G14" s="143">
        <v>16</v>
      </c>
      <c r="H14" s="96"/>
    </row>
    <row r="15" spans="1:8" ht="81" customHeight="1">
      <c r="A15" s="122" t="s">
        <v>88</v>
      </c>
      <c r="B15" s="137"/>
      <c r="C15" s="137"/>
      <c r="D15" s="137"/>
      <c r="E15" s="137"/>
      <c r="F15" s="99"/>
      <c r="G15" s="99"/>
      <c r="H15" s="96">
        <v>8</v>
      </c>
    </row>
    <row r="16" spans="1:8">
      <c r="A16" s="139">
        <v>17</v>
      </c>
      <c r="B16" s="139">
        <v>18</v>
      </c>
      <c r="C16" s="139">
        <v>19</v>
      </c>
      <c r="D16" s="139">
        <v>20</v>
      </c>
      <c r="E16" s="139">
        <v>21</v>
      </c>
      <c r="F16" s="147">
        <v>22</v>
      </c>
      <c r="G16" s="147">
        <v>23</v>
      </c>
      <c r="H16" s="96"/>
    </row>
    <row r="17" spans="1:8" ht="87" customHeight="1">
      <c r="A17" s="125" t="s">
        <v>101</v>
      </c>
      <c r="B17" s="132"/>
      <c r="C17" s="132"/>
      <c r="D17" s="137"/>
      <c r="E17" s="137"/>
      <c r="F17" s="99"/>
      <c r="G17" s="99"/>
      <c r="H17" s="96"/>
    </row>
    <row r="18" spans="1:8">
      <c r="A18" s="131">
        <v>24</v>
      </c>
      <c r="B18" s="131">
        <v>25</v>
      </c>
      <c r="C18" s="131">
        <v>26</v>
      </c>
      <c r="D18" s="131">
        <v>27</v>
      </c>
      <c r="E18" s="131">
        <v>28</v>
      </c>
      <c r="F18" s="143">
        <v>29</v>
      </c>
      <c r="G18" s="143">
        <v>30</v>
      </c>
      <c r="H18" s="96"/>
    </row>
    <row r="19" spans="1:8" ht="70.5" customHeight="1">
      <c r="A19" s="122" t="s">
        <v>88</v>
      </c>
      <c r="B19" s="137"/>
      <c r="C19" s="137"/>
      <c r="D19" s="137"/>
      <c r="E19" s="137"/>
      <c r="F19" s="99"/>
      <c r="G19" s="97"/>
      <c r="H19" s="96">
        <v>8</v>
      </c>
    </row>
    <row r="20" spans="1:8">
      <c r="A20" s="131">
        <v>31</v>
      </c>
      <c r="B20" s="131"/>
      <c r="C20" s="131"/>
      <c r="D20" s="131"/>
      <c r="E20" s="131"/>
      <c r="F20" s="98"/>
      <c r="G20" s="98"/>
      <c r="H20" s="96">
        <f>SUM(H10:H19)</f>
        <v>24</v>
      </c>
    </row>
    <row r="21" spans="1:8">
      <c r="A21" s="137"/>
      <c r="B21" s="137"/>
      <c r="C21" s="140"/>
      <c r="D21" s="140"/>
      <c r="E21" s="140"/>
      <c r="F21" s="141"/>
    </row>
  </sheetData>
  <mergeCells count="7">
    <mergeCell ref="A8:G8"/>
    <mergeCell ref="A3:G3"/>
    <mergeCell ref="A4:G4"/>
    <mergeCell ref="A5:G5"/>
    <mergeCell ref="B6:C6"/>
    <mergeCell ref="D6:E6"/>
    <mergeCell ref="B7:G7"/>
  </mergeCells>
  <conditionalFormatting sqref="A16 G20 G13 C16 E16 G16">
    <cfRule type="expression" dxfId="34" priority="32">
      <formula>MATCH(A13,Festivos,0)</formula>
    </cfRule>
  </conditionalFormatting>
  <conditionalFormatting sqref="A14:G14">
    <cfRule type="expression" dxfId="33" priority="35">
      <formula>MATCH(A14,Festivos,0)</formula>
    </cfRule>
  </conditionalFormatting>
  <conditionalFormatting sqref="A10:G10">
    <cfRule type="expression" dxfId="32" priority="34">
      <formula>MATCH(A10,Festivos,0)</formula>
    </cfRule>
  </conditionalFormatting>
  <conditionalFormatting sqref="A12:G12">
    <cfRule type="expression" dxfId="31" priority="36">
      <formula>MATCH(A12,Festivos,0)</formula>
    </cfRule>
  </conditionalFormatting>
  <conditionalFormatting sqref="A18:G18">
    <cfRule type="expression" dxfId="30" priority="37">
      <formula>MATCH(A18,Festivos,0)</formula>
    </cfRule>
  </conditionalFormatting>
  <conditionalFormatting sqref="B16 D16 F16">
    <cfRule type="expression" dxfId="29" priority="33">
      <formula>MATCH(B16,Festivos,0)</formula>
    </cfRule>
  </conditionalFormatting>
  <conditionalFormatting sqref="G19">
    <cfRule type="expression" dxfId="28" priority="31">
      <formula>MATCH(G19,Festivos,0)</formula>
    </cfRule>
  </conditionalFormatting>
  <conditionalFormatting sqref="A11">
    <cfRule type="expression" dxfId="27" priority="30">
      <formula>MATCH(A11,Festivos,0)</formula>
    </cfRule>
  </conditionalFormatting>
  <conditionalFormatting sqref="B11">
    <cfRule type="expression" dxfId="26" priority="29">
      <formula>MATCH(B11,Festivos,0)</formula>
    </cfRule>
  </conditionalFormatting>
  <conditionalFormatting sqref="F11">
    <cfRule type="expression" dxfId="25" priority="28">
      <formula>MATCH(F11,Festivos,0)</formula>
    </cfRule>
  </conditionalFormatting>
  <conditionalFormatting sqref="G11">
    <cfRule type="expression" dxfId="24" priority="27">
      <formula>MATCH(G11,Festivos,0)</formula>
    </cfRule>
  </conditionalFormatting>
  <conditionalFormatting sqref="G15">
    <cfRule type="expression" dxfId="23" priority="26">
      <formula>MATCH(G15,Festivos,0)</formula>
    </cfRule>
  </conditionalFormatting>
  <conditionalFormatting sqref="G17">
    <cfRule type="expression" dxfId="22" priority="25">
      <formula>MATCH(G17,Festivos,0)</formula>
    </cfRule>
  </conditionalFormatting>
  <conditionalFormatting sqref="F13">
    <cfRule type="expression" dxfId="21" priority="24">
      <formula>MATCH(F13,Festivos,0)</formula>
    </cfRule>
  </conditionalFormatting>
  <conditionalFormatting sqref="F17">
    <cfRule type="expression" dxfId="20" priority="23">
      <formula>MATCH(F17,Festivos,0)</formula>
    </cfRule>
  </conditionalFormatting>
  <conditionalFormatting sqref="F19">
    <cfRule type="expression" dxfId="19" priority="22">
      <formula>MATCH(F19,Festivos,0)</formula>
    </cfRule>
  </conditionalFormatting>
  <conditionalFormatting sqref="E19">
    <cfRule type="expression" dxfId="18" priority="21">
      <formula>MATCH(E19,Festivos,0)</formula>
    </cfRule>
  </conditionalFormatting>
  <conditionalFormatting sqref="F15">
    <cfRule type="expression" dxfId="17" priority="19">
      <formula>MATCH(F15,Festivos,0)</formula>
    </cfRule>
  </conditionalFormatting>
  <conditionalFormatting sqref="A17">
    <cfRule type="expression" dxfId="16" priority="18">
      <formula>MATCH(A17,Festivos,0)</formula>
    </cfRule>
  </conditionalFormatting>
  <conditionalFormatting sqref="B13">
    <cfRule type="expression" dxfId="15" priority="17">
      <formula>MATCH(B13,Festivos,0)</formula>
    </cfRule>
  </conditionalFormatting>
  <conditionalFormatting sqref="B15:E15">
    <cfRule type="expression" dxfId="14" priority="16">
      <formula>MATCH(B15,Festivos,0)</formula>
    </cfRule>
  </conditionalFormatting>
  <conditionalFormatting sqref="C13:E13">
    <cfRule type="expression" dxfId="13" priority="15">
      <formula>MATCH(C13,Festivos,0)</formula>
    </cfRule>
  </conditionalFormatting>
  <conditionalFormatting sqref="B19">
    <cfRule type="expression" dxfId="12" priority="14">
      <formula>MATCH(B19,Festivos,0)</formula>
    </cfRule>
  </conditionalFormatting>
  <conditionalFormatting sqref="C11:E11">
    <cfRule type="expression" dxfId="11" priority="12">
      <formula>MATCH(C11,Festivos,0)</formula>
    </cfRule>
  </conditionalFormatting>
  <conditionalFormatting sqref="D17:E17">
    <cfRule type="expression" dxfId="10" priority="11">
      <formula>MATCH(D17,Festivos,0)</formula>
    </cfRule>
  </conditionalFormatting>
  <conditionalFormatting sqref="C19:D19">
    <cfRule type="expression" dxfId="9" priority="10">
      <formula>MATCH(C19,Festivos,0)</formula>
    </cfRule>
  </conditionalFormatting>
  <conditionalFormatting sqref="B17:C17">
    <cfRule type="expression" dxfId="8" priority="9">
      <formula>MATCH(B17,Festivos,0)</formula>
    </cfRule>
  </conditionalFormatting>
  <conditionalFormatting sqref="A20:F20">
    <cfRule type="expression" dxfId="7" priority="8">
      <formula>MATCH(A20,Festivos,0)</formula>
    </cfRule>
  </conditionalFormatting>
  <conditionalFormatting sqref="F21">
    <cfRule type="expression" dxfId="6" priority="7">
      <formula>MATCH(F21,Festivos,0)</formula>
    </cfRule>
  </conditionalFormatting>
  <conditionalFormatting sqref="E21">
    <cfRule type="expression" dxfId="5" priority="6">
      <formula>MATCH(E21,Festivos,0)</formula>
    </cfRule>
  </conditionalFormatting>
  <conditionalFormatting sqref="A21:B21">
    <cfRule type="expression" dxfId="4" priority="5">
      <formula>MATCH(A21,Festivos,0)</formula>
    </cfRule>
  </conditionalFormatting>
  <conditionalFormatting sqref="C21:D21">
    <cfRule type="expression" dxfId="3" priority="4">
      <formula>MATCH(C21,Festivos,0)</formula>
    </cfRule>
  </conditionalFormatting>
  <conditionalFormatting sqref="A13">
    <cfRule type="expression" dxfId="2" priority="3">
      <formula>MATCH(A13,Festivos,0)</formula>
    </cfRule>
  </conditionalFormatting>
  <conditionalFormatting sqref="A15">
    <cfRule type="expression" dxfId="1" priority="2">
      <formula>MATCH(A15,Festivos,0)</formula>
    </cfRule>
  </conditionalFormatting>
  <conditionalFormatting sqref="A19">
    <cfRule type="expression" dxfId="0" priority="1">
      <formula>MATCH(A19,Festivos,0)</formula>
    </cfRule>
  </conditionalFormatting>
  <hyperlinks>
    <hyperlink ref="A6" r:id="rId1" display="Instructor@:" xr:uid="{00000000-0004-0000-0600-000000000000}"/>
    <hyperlink ref="A7" r:id="rId2" display="Instructor@:" xr:uid="{00000000-0004-0000-0600-000001000000}"/>
  </hyperlinks>
  <pageMargins left="0.7" right="0.7" top="0.75" bottom="0.75" header="0.3" footer="0.3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3" ma:contentTypeDescription="Create a new document." ma:contentTypeScope="" ma:versionID="cc022641b08e6303d900717a1f01cb41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bc78ee98bcb313513e492eb775c91ded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16927e-51b0-4c60-92f3-3fcf9c3c9f76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d2c98e-f173-474a-8edd-822e737b4708">
      <Terms xmlns="http://schemas.microsoft.com/office/infopath/2007/PartnerControls"/>
    </lcf76f155ced4ddcb4097134ff3c332f>
    <TaxCatchAll xmlns="7671543f-a998-4fea-bfe0-e50315af51f6" xsi:nil="true"/>
  </documentManagement>
</p:properties>
</file>

<file path=customXml/itemProps1.xml><?xml version="1.0" encoding="utf-8"?>
<ds:datastoreItem xmlns:ds="http://schemas.openxmlformats.org/officeDocument/2006/customXml" ds:itemID="{0060775E-72CF-4563-AC48-859830C699A1}"/>
</file>

<file path=customXml/itemProps2.xml><?xml version="1.0" encoding="utf-8"?>
<ds:datastoreItem xmlns:ds="http://schemas.openxmlformats.org/officeDocument/2006/customXml" ds:itemID="{0AC459F8-3F61-4E8F-A64E-5E228EE2C0B0}"/>
</file>

<file path=customXml/itemProps3.xml><?xml version="1.0" encoding="utf-8"?>
<ds:datastoreItem xmlns:ds="http://schemas.openxmlformats.org/officeDocument/2006/customXml" ds:itemID="{1C517F08-B488-4C71-BD06-21B68C908C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Janus</dc:creator>
  <cp:keywords/>
  <dc:description/>
  <cp:lastModifiedBy>academicaespeciales</cp:lastModifiedBy>
  <cp:revision/>
  <dcterms:created xsi:type="dcterms:W3CDTF">2024-06-19T04:01:33Z</dcterms:created>
  <dcterms:modified xsi:type="dcterms:W3CDTF">2026-06-19T21:20:30Z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2025-07-29T16:43:34Z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0a865812-4e98-4cf0-8ccb-648932fe197e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0x010100187E47091C617D4DB763125152B6B892</vt:lpwstr>
  </property>
  <property fmtid="{D5CDD505-2E9C-101B-9397-08002B2CF9AE}" pid="11" name="MediaServiceImageTags">
    <vt:lpwstr/>
  </property>
</Properties>
</file>